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esktop\ENTREGA PROYECTO FINAL\APÉNDICES\"/>
    </mc:Choice>
  </mc:AlternateContent>
  <xr:revisionPtr revIDLastSave="0" documentId="13_ncr:1_{B1837734-0310-40C8-BA5E-CA5108A4DADE}" xr6:coauthVersionLast="47" xr6:coauthVersionMax="47" xr10:uidLastSave="{00000000-0000-0000-0000-000000000000}"/>
  <bookViews>
    <workbookView xWindow="-120" yWindow="-120" windowWidth="20730" windowHeight="11040" activeTab="3" xr2:uid="{69AC1FAC-14D5-4C10-AEA5-70E577831857}"/>
  </bookViews>
  <sheets>
    <sheet name="CAJERA ADMIN_3" sheetId="1" r:id="rId1"/>
    <sheet name="MOSTRADOR" sheetId="10" r:id="rId2"/>
    <sheet name="AUX_EST_1" sheetId="11" r:id="rId3"/>
    <sheet name="AUX_EST_2" sheetId="9" r:id="rId4"/>
    <sheet name="TOTAL ALMUERZOS" sheetId="3" r:id="rId5"/>
  </sheets>
  <externalReferences>
    <externalReference r:id="rId6"/>
  </externalReferences>
  <definedNames>
    <definedName name="_xlnm._FilterDatabase" localSheetId="3" hidden="1">AUX_EST_2!$A$5:$N$165</definedName>
    <definedName name="_xlnm._FilterDatabase" localSheetId="0" hidden="1">'CAJERA ADMIN_3'!$A$5:$S$165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3" l="1"/>
  <c r="J11" i="3"/>
  <c r="G167" i="1"/>
  <c r="H167" i="1"/>
  <c r="W22" i="1" s="1"/>
  <c r="I167" i="1"/>
  <c r="X22" i="1" s="1"/>
  <c r="J167" i="1"/>
  <c r="Y22" i="1" s="1"/>
  <c r="K167" i="1"/>
  <c r="Z22" i="1" s="1"/>
  <c r="L167" i="1"/>
  <c r="M167" i="1"/>
  <c r="N167" i="1"/>
  <c r="O167" i="1"/>
  <c r="F167" i="1"/>
  <c r="H16" i="3"/>
  <c r="V15" i="1"/>
  <c r="W15" i="1"/>
  <c r="X15" i="1"/>
  <c r="Y15" i="1"/>
  <c r="Z15" i="1"/>
  <c r="AA15" i="1"/>
  <c r="AB15" i="1"/>
  <c r="AC15" i="1"/>
  <c r="AD15" i="1"/>
  <c r="AE15" i="1"/>
  <c r="AA22" i="1"/>
  <c r="AD22" i="1"/>
  <c r="U22" i="1"/>
  <c r="U30" i="1" s="1"/>
  <c r="V22" i="1" l="1"/>
  <c r="AC22" i="1"/>
  <c r="AB22" i="1"/>
  <c r="Q30" i="9"/>
  <c r="R30" i="9"/>
  <c r="S30" i="9"/>
  <c r="T30" i="9"/>
  <c r="P30" i="9"/>
  <c r="R23" i="11"/>
  <c r="R32" i="11"/>
  <c r="Y23" i="11"/>
  <c r="Y32" i="11"/>
  <c r="S32" i="11"/>
  <c r="T32" i="11"/>
  <c r="U32" i="11"/>
  <c r="V32" i="11"/>
  <c r="W32" i="11"/>
  <c r="X32" i="11"/>
  <c r="T32" i="10"/>
  <c r="U32" i="10"/>
  <c r="V32" i="10"/>
  <c r="W32" i="10"/>
  <c r="X32" i="10"/>
  <c r="Y32" i="10"/>
  <c r="Z32" i="10"/>
  <c r="S32" i="10"/>
  <c r="AA32" i="10" l="1"/>
  <c r="AN6" i="1" l="1"/>
  <c r="G167" i="11"/>
  <c r="H167" i="11"/>
  <c r="I167" i="11"/>
  <c r="J167" i="11"/>
  <c r="K167" i="11"/>
  <c r="L167" i="11"/>
  <c r="F167" i="11"/>
  <c r="G167" i="10"/>
  <c r="H167" i="10"/>
  <c r="I167" i="10"/>
  <c r="J167" i="10"/>
  <c r="K167" i="10"/>
  <c r="L167" i="10"/>
  <c r="M167" i="10"/>
  <c r="F167" i="10"/>
  <c r="D17" i="3"/>
  <c r="C17" i="3"/>
  <c r="J7" i="3"/>
  <c r="J9" i="3" s="1"/>
  <c r="J5" i="3"/>
  <c r="AD6" i="9"/>
  <c r="Q7" i="9"/>
  <c r="R7" i="9"/>
  <c r="S7" i="9"/>
  <c r="T7" i="9"/>
  <c r="U7" i="9"/>
  <c r="V7" i="1"/>
  <c r="W7" i="1"/>
  <c r="X7" i="1"/>
  <c r="Y7" i="1"/>
  <c r="Z7" i="1"/>
  <c r="AA7" i="1"/>
  <c r="AB7" i="1"/>
  <c r="AC7" i="1"/>
  <c r="AD7" i="1"/>
  <c r="AE7" i="1"/>
  <c r="M169" i="1"/>
  <c r="L169" i="11"/>
  <c r="K169" i="11"/>
  <c r="J169" i="11"/>
  <c r="I169" i="11"/>
  <c r="H169" i="11"/>
  <c r="G169" i="11"/>
  <c r="R18" i="11" s="1" a="1"/>
  <c r="R18" i="11" s="1"/>
  <c r="F169" i="11"/>
  <c r="AE10" i="11"/>
  <c r="AC10" i="11"/>
  <c r="AD10" i="11" s="1"/>
  <c r="AE9" i="11"/>
  <c r="AF9" i="11" s="1"/>
  <c r="AC9" i="11"/>
  <c r="AD9" i="11" s="1"/>
  <c r="AE8" i="11"/>
  <c r="AC8" i="11"/>
  <c r="AD8" i="11" s="1"/>
  <c r="Y8" i="11"/>
  <c r="X8" i="11"/>
  <c r="W8" i="11"/>
  <c r="V8" i="11"/>
  <c r="U8" i="11"/>
  <c r="T8" i="11"/>
  <c r="S8" i="11"/>
  <c r="R8" i="11"/>
  <c r="AE7" i="11"/>
  <c r="AC7" i="11"/>
  <c r="AD7" i="11" s="1"/>
  <c r="AH6" i="11"/>
  <c r="M169" i="10"/>
  <c r="Z18" i="10" s="1"/>
  <c r="L169" i="10"/>
  <c r="Y18" i="10" s="1"/>
  <c r="K169" i="10"/>
  <c r="X18" i="10" s="1"/>
  <c r="J169" i="10"/>
  <c r="W18" i="10" s="1"/>
  <c r="I169" i="10"/>
  <c r="V18" i="10" s="1"/>
  <c r="H169" i="10"/>
  <c r="G169" i="10"/>
  <c r="T18" i="10" s="1"/>
  <c r="F169" i="10"/>
  <c r="S18" i="10" s="1"/>
  <c r="U18" i="10"/>
  <c r="AG10" i="10"/>
  <c r="AH10" i="10" s="1"/>
  <c r="AE10" i="10"/>
  <c r="AF10" i="10" s="1"/>
  <c r="AG9" i="10"/>
  <c r="AH9" i="10" s="1"/>
  <c r="AE9" i="10"/>
  <c r="AF9" i="10" s="1"/>
  <c r="AG8" i="10"/>
  <c r="AE8" i="10"/>
  <c r="AF8" i="10" s="1"/>
  <c r="AA8" i="10"/>
  <c r="Z8" i="10"/>
  <c r="Y8" i="10"/>
  <c r="X8" i="10"/>
  <c r="W8" i="10"/>
  <c r="V8" i="10"/>
  <c r="U8" i="10"/>
  <c r="T8" i="10"/>
  <c r="S8" i="10"/>
  <c r="AB8" i="10" s="1"/>
  <c r="V13" i="10" s="1"/>
  <c r="AG7" i="10"/>
  <c r="AH8" i="10" s="1"/>
  <c r="AE7" i="10"/>
  <c r="AF7" i="10" s="1"/>
  <c r="AK6" i="10"/>
  <c r="AF10" i="11" l="1"/>
  <c r="AF8" i="11"/>
  <c r="V23" i="10"/>
  <c r="Y13" i="10"/>
  <c r="Y23" i="10" s="1"/>
  <c r="Z13" i="10"/>
  <c r="AA13" i="10"/>
  <c r="Z23" i="10"/>
  <c r="Z8" i="11"/>
  <c r="V13" i="11" s="1"/>
  <c r="V23" i="11" s="1"/>
  <c r="T13" i="10"/>
  <c r="T23" i="10" s="1"/>
  <c r="AA23" i="10" s="1"/>
  <c r="U13" i="10"/>
  <c r="U23" i="10" s="1"/>
  <c r="W13" i="10"/>
  <c r="W23" i="10" s="1"/>
  <c r="X13" i="10"/>
  <c r="X23" i="10" s="1"/>
  <c r="S13" i="10"/>
  <c r="Y13" i="11" l="1"/>
  <c r="W13" i="11"/>
  <c r="W23" i="11" s="1"/>
  <c r="T13" i="11"/>
  <c r="T23" i="11" s="1"/>
  <c r="S13" i="11"/>
  <c r="S23" i="11" s="1"/>
  <c r="X13" i="11"/>
  <c r="X23" i="11" s="1"/>
  <c r="U13" i="11"/>
  <c r="U23" i="11" s="1"/>
  <c r="R13" i="11"/>
  <c r="AB13" i="10"/>
  <c r="S23" i="10"/>
  <c r="Z13" i="11" l="1"/>
  <c r="Q6" i="9" l="1"/>
  <c r="R6" i="9"/>
  <c r="S6" i="9"/>
  <c r="P7" i="9"/>
  <c r="AB6" i="1" l="1"/>
  <c r="AB10" i="1" s="1"/>
  <c r="AB14" i="1" s="1"/>
  <c r="AB21" i="1" s="1"/>
  <c r="AB29" i="1" s="1"/>
  <c r="M183" i="9" l="1"/>
  <c r="J169" i="9"/>
  <c r="T15" i="9" s="1"/>
  <c r="I169" i="9"/>
  <c r="S15" i="9" s="1"/>
  <c r="H169" i="9"/>
  <c r="R15" i="9" s="1"/>
  <c r="G169" i="9"/>
  <c r="Q15" i="9" s="1"/>
  <c r="F169" i="9"/>
  <c r="P15" i="9" s="1"/>
  <c r="U15" i="9"/>
  <c r="AA9" i="9"/>
  <c r="Y9" i="9"/>
  <c r="Z9" i="9" s="1"/>
  <c r="AA8" i="9"/>
  <c r="Y8" i="9"/>
  <c r="Z8" i="9" s="1"/>
  <c r="AA7" i="9"/>
  <c r="Y7" i="9"/>
  <c r="Z7" i="9" s="1"/>
  <c r="AA6" i="9"/>
  <c r="Y6" i="9"/>
  <c r="Z6" i="9" s="1"/>
  <c r="S10" i="9"/>
  <c r="S14" i="9" s="1"/>
  <c r="S21" i="9" s="1"/>
  <c r="S29" i="9" s="1"/>
  <c r="R10" i="9"/>
  <c r="R14" i="9" s="1"/>
  <c r="R21" i="9" s="1"/>
  <c r="R29" i="9" s="1"/>
  <c r="Q10" i="9"/>
  <c r="Q14" i="9" s="1"/>
  <c r="Q21" i="9" s="1"/>
  <c r="Q29" i="9" s="1"/>
  <c r="P6" i="9"/>
  <c r="P10" i="9" s="1"/>
  <c r="P14" i="9" s="1"/>
  <c r="P21" i="9" s="1"/>
  <c r="P29" i="9" s="1"/>
  <c r="AB8" i="9" l="1"/>
  <c r="AB9" i="9"/>
  <c r="AB7" i="9"/>
  <c r="V7" i="9"/>
  <c r="S11" i="9" l="1"/>
  <c r="Q11" i="9"/>
  <c r="R11" i="9"/>
  <c r="T11" i="9"/>
  <c r="U11" i="9"/>
  <c r="P11" i="9"/>
  <c r="V11" i="9" l="1"/>
  <c r="F12" i="3" l="1"/>
  <c r="F9" i="3"/>
  <c r="F6" i="3"/>
  <c r="F3" i="3"/>
  <c r="R184" i="1"/>
  <c r="O169" i="1"/>
  <c r="N169" i="1"/>
  <c r="L169" i="1"/>
  <c r="K169" i="1"/>
  <c r="J169" i="1"/>
  <c r="I169" i="1"/>
  <c r="H169" i="1"/>
  <c r="G169" i="1"/>
  <c r="F169" i="1"/>
  <c r="U15" i="1" s="1"/>
  <c r="AK9" i="1"/>
  <c r="AI9" i="1"/>
  <c r="AJ9" i="1" s="1"/>
  <c r="AK8" i="1"/>
  <c r="AI8" i="1"/>
  <c r="AJ8" i="1" s="1"/>
  <c r="AK7" i="1"/>
  <c r="AI7" i="1"/>
  <c r="AJ7" i="1" s="1"/>
  <c r="U7" i="1"/>
  <c r="AK6" i="1"/>
  <c r="AI6" i="1"/>
  <c r="AJ6" i="1" s="1"/>
  <c r="AC6" i="1"/>
  <c r="AC10" i="1" s="1"/>
  <c r="AC14" i="1" s="1"/>
  <c r="AC21" i="1" s="1"/>
  <c r="AC29" i="1" s="1"/>
  <c r="AA6" i="1"/>
  <c r="AA10" i="1" s="1"/>
  <c r="AA14" i="1" s="1"/>
  <c r="AA21" i="1" s="1"/>
  <c r="AA29" i="1" s="1"/>
  <c r="Z6" i="1"/>
  <c r="Z10" i="1" s="1"/>
  <c r="Z14" i="1" s="1"/>
  <c r="Z21" i="1" s="1"/>
  <c r="Z29" i="1" s="1"/>
  <c r="Y6" i="1"/>
  <c r="Y10" i="1" s="1"/>
  <c r="Y14" i="1" s="1"/>
  <c r="Y21" i="1" s="1"/>
  <c r="Y29" i="1" s="1"/>
  <c r="X6" i="1"/>
  <c r="X10" i="1" s="1"/>
  <c r="X14" i="1" s="1"/>
  <c r="X21" i="1" s="1"/>
  <c r="X29" i="1" s="1"/>
  <c r="W6" i="1"/>
  <c r="W10" i="1" s="1"/>
  <c r="W14" i="1" s="1"/>
  <c r="W21" i="1" s="1"/>
  <c r="W29" i="1" s="1"/>
  <c r="V6" i="1"/>
  <c r="V10" i="1" s="1"/>
  <c r="V14" i="1" s="1"/>
  <c r="V21" i="1" s="1"/>
  <c r="V29" i="1" s="1"/>
  <c r="U6" i="1"/>
  <c r="U10" i="1" s="1"/>
  <c r="U14" i="1" s="1"/>
  <c r="U21" i="1" s="1"/>
  <c r="U29" i="1" s="1"/>
  <c r="I167" i="9" l="1"/>
  <c r="S22" i="9" s="1"/>
  <c r="J167" i="9"/>
  <c r="F167" i="9"/>
  <c r="P22" i="9" s="1"/>
  <c r="G167" i="9"/>
  <c r="Q22" i="9" s="1"/>
  <c r="H167" i="9"/>
  <c r="R22" i="9" s="1"/>
  <c r="AL7" i="1"/>
  <c r="AL8" i="1"/>
  <c r="G3" i="3"/>
  <c r="AL9" i="1"/>
  <c r="AF7" i="1"/>
  <c r="T22" i="9" l="1"/>
  <c r="AC11" i="1"/>
  <c r="AC30" i="1" s="1"/>
  <c r="AD11" i="1"/>
  <c r="AD30" i="1" s="1"/>
  <c r="V11" i="1"/>
  <c r="V30" i="1" s="1"/>
  <c r="W11" i="1"/>
  <c r="W30" i="1" s="1"/>
  <c r="X11" i="1"/>
  <c r="X30" i="1" s="1"/>
  <c r="Y11" i="1"/>
  <c r="Y30" i="1" s="1"/>
  <c r="Z11" i="1"/>
  <c r="Z30" i="1" s="1"/>
  <c r="AA11" i="1"/>
  <c r="AA30" i="1" s="1"/>
  <c r="AB11" i="1"/>
  <c r="AB30" i="1" s="1"/>
  <c r="AE11" i="1"/>
  <c r="U11" i="1"/>
  <c r="AF30" i="1" l="1"/>
  <c r="AF22" i="1"/>
  <c r="V30" i="9"/>
  <c r="V22" i="9"/>
  <c r="AF1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<sst xmlns="http://schemas.openxmlformats.org/spreadsheetml/2006/main" count="1102" uniqueCount="151">
  <si>
    <t>FORMATO DE REGISTRO MUESTREO DE TRABAJO</t>
  </si>
  <si>
    <t>ENCARGADO MEDICIÓN</t>
  </si>
  <si>
    <t>FECHA</t>
  </si>
  <si>
    <t>N/A</t>
  </si>
  <si>
    <t>CARGO</t>
  </si>
  <si>
    <t>CAJERA</t>
  </si>
  <si>
    <t>CAFETERÍA</t>
  </si>
  <si>
    <t>OBSERVACIÓN</t>
  </si>
  <si>
    <t>HORA</t>
  </si>
  <si>
    <t>HORA OBS</t>
  </si>
  <si>
    <t>Toma del Pedido</t>
  </si>
  <si>
    <t>Registro en Plataforma</t>
  </si>
  <si>
    <t>Transacción del pago</t>
  </si>
  <si>
    <t>Atender llamadas</t>
  </si>
  <si>
    <t>Revisión de cuaderno</t>
  </si>
  <si>
    <t>Revisión de Facuras</t>
  </si>
  <si>
    <t>Otras actividades</t>
  </si>
  <si>
    <t>Inactividad</t>
  </si>
  <si>
    <t>Calificación</t>
  </si>
  <si>
    <t>OBSERVACIONES</t>
  </si>
  <si>
    <t>Número de Observaciones por Actividad</t>
  </si>
  <si>
    <t>Inactivo%</t>
  </si>
  <si>
    <t>P%</t>
  </si>
  <si>
    <t>P%Acum</t>
  </si>
  <si>
    <t>Duración del estudio</t>
  </si>
  <si>
    <t>X</t>
  </si>
  <si>
    <t>Total</t>
  </si>
  <si>
    <t>Día 1</t>
  </si>
  <si>
    <t>Día 2</t>
  </si>
  <si>
    <t>Día 3</t>
  </si>
  <si>
    <t>Porcentaje de Observaciones por Actividad</t>
  </si>
  <si>
    <t>Día 4</t>
  </si>
  <si>
    <t>Promedio de Valoraciones por Actividad</t>
  </si>
  <si>
    <t>Efectivo</t>
  </si>
  <si>
    <t>CANTIDAD DE UNIDADES PRODUCIDAS</t>
  </si>
  <si>
    <t>PROMEDIO CALIFICACIONES</t>
  </si>
  <si>
    <t>CUENTA DE ALMUERZOS POR DÍA</t>
  </si>
  <si>
    <t>Total * Día</t>
  </si>
  <si>
    <t>Total Estudio</t>
  </si>
  <si>
    <t>Pollo</t>
  </si>
  <si>
    <t>Total Menú del día</t>
  </si>
  <si>
    <t>Total Ensaladas</t>
  </si>
  <si>
    <t>Carne</t>
  </si>
  <si>
    <t>Lavando máquina de jugos</t>
  </si>
  <si>
    <t>Tiempo Total (min/almuerzo)</t>
  </si>
  <si>
    <t>Tiempo Tipo por Actividad por Almuerzo [min]</t>
  </si>
  <si>
    <t>Tiempo básico por Actividad por Almuerzo [min]</t>
  </si>
  <si>
    <t xml:space="preserve">%Variación </t>
  </si>
  <si>
    <t>Menú</t>
  </si>
  <si>
    <t>Reservados</t>
  </si>
  <si>
    <t>Pagos</t>
  </si>
  <si>
    <t>Total al final del día de cada menú</t>
  </si>
  <si>
    <t>Porcentaje de almuerzos Reservados</t>
  </si>
  <si>
    <t>Porcentaje de Almuerzos Pagos Anticipados</t>
  </si>
  <si>
    <t>Tarjeta</t>
  </si>
  <si>
    <t>TOTAL</t>
  </si>
  <si>
    <t>Milanesa de Cerdo</t>
  </si>
  <si>
    <t>Pechuga</t>
  </si>
  <si>
    <t>Ensalada</t>
  </si>
  <si>
    <t>Cerdo</t>
  </si>
  <si>
    <t>Pescado</t>
  </si>
  <si>
    <t>Lava platos</t>
  </si>
  <si>
    <t>Prepara Ensalada</t>
  </si>
  <si>
    <t>Sirve jugo</t>
  </si>
  <si>
    <t>Recoge bandejas y recipientes</t>
  </si>
  <si>
    <t>Recogiendo Almuerzos en BE</t>
  </si>
  <si>
    <t>Limpiando Vitrinas del mostrador</t>
  </si>
  <si>
    <t>Almorzando</t>
  </si>
  <si>
    <t>Organizando paquetes de café</t>
  </si>
  <si>
    <t>Organizando bandejas</t>
  </si>
  <si>
    <t>Conteo de dinero en caja</t>
  </si>
  <si>
    <t>Organizando productos de lonchería</t>
  </si>
  <si>
    <t>Recogiendo bandejas</t>
  </si>
  <si>
    <t>Llevando almuerzos a otra cafetería</t>
  </si>
  <si>
    <t>Organizando puesto de trabajo</t>
  </si>
  <si>
    <t>Entrega una cuchara</t>
  </si>
  <si>
    <t>Picando Tomate</t>
  </si>
  <si>
    <t>Cliente se demora en decidir</t>
  </si>
  <si>
    <t xml:space="preserve">Tarjeta </t>
  </si>
  <si>
    <t>Guardando bebidas en la nevera</t>
  </si>
  <si>
    <t>Recoge bandejas y lleva a zona lavado</t>
  </si>
  <si>
    <t>Desmenuzando pollo</t>
  </si>
  <si>
    <t>Logística en otras cafeterías</t>
  </si>
  <si>
    <t>MOSTRADOR</t>
  </si>
  <si>
    <t>HORA DE OBSERVACIÓN</t>
  </si>
  <si>
    <t>Recepción del cliente</t>
  </si>
  <si>
    <t>Servido de alimentos en el plato</t>
  </si>
  <si>
    <t>Entrega del almuerzo</t>
  </si>
  <si>
    <t>Prepara ensalada</t>
  </si>
  <si>
    <t>Sirve sopa</t>
  </si>
  <si>
    <t>Traslado de objetos cocina-mostrador</t>
  </si>
  <si>
    <t>Limpia/Organiza mostrador</t>
  </si>
  <si>
    <t>Otras Actividades</t>
  </si>
  <si>
    <t>Duración del estudio (min)</t>
  </si>
  <si>
    <t>Número de observaciones por Actividad</t>
  </si>
  <si>
    <t>%P acum</t>
  </si>
  <si>
    <t>% Variación</t>
  </si>
  <si>
    <t>Porcentaje por Actividad</t>
  </si>
  <si>
    <t>Calificación promedio por actividad</t>
  </si>
  <si>
    <t>Limpia parte superior del mostrador</t>
  </si>
  <si>
    <t>Tiempo básico por actividad por almuerzo (min)</t>
  </si>
  <si>
    <t>Tiempo tipo por actividad por almuerzo (min)</t>
  </si>
  <si>
    <t>Organiza mostrador</t>
  </si>
  <si>
    <t>Lava manzana</t>
  </si>
  <si>
    <t>Organiza cubiertos</t>
  </si>
  <si>
    <t>Guarda azucar</t>
  </si>
  <si>
    <t>Lleva cubiertos a la zona del mostrador</t>
  </si>
  <si>
    <t>Saca amuerzos servidos previamente</t>
  </si>
  <si>
    <t>Limpia bandejas grandes del mostrador</t>
  </si>
  <si>
    <t>Lleva recipientes vacíos de mostrador a la zona de la loza</t>
  </si>
  <si>
    <t>Organiza sección de ensaladas</t>
  </si>
  <si>
    <t>Revisa inventario de la cafetería</t>
  </si>
  <si>
    <t>Limpia mesón</t>
  </si>
  <si>
    <t>Lleva bandeja grande a zona de lavado</t>
  </si>
  <si>
    <t>Entrega jugo</t>
  </si>
  <si>
    <t>Empaca almuerzo</t>
  </si>
  <si>
    <t>Lava trapo</t>
  </si>
  <si>
    <t>Organiza ollas (se agacha)</t>
  </si>
  <si>
    <t>Organiza bandejas (se agacha)</t>
  </si>
  <si>
    <t>Saca jugos de la nevera</t>
  </si>
  <si>
    <t>Organiza huevos</t>
  </si>
  <si>
    <t>Entrega producto de lonchería</t>
  </si>
  <si>
    <t>Guarda quesos en la nevera</t>
  </si>
  <si>
    <t>CANTIDAD DE UNIDADES</t>
  </si>
  <si>
    <t>PROMEDIO CALIFICACION</t>
  </si>
  <si>
    <t>Servir sopa</t>
  </si>
  <si>
    <t>Lavar loza</t>
  </si>
  <si>
    <t>Lleva cubiertos sucios a zona de lavado</t>
  </si>
  <si>
    <t>Traslada bandeja a zona de lavado</t>
  </si>
  <si>
    <t>Vacía máquina de jugo</t>
  </si>
  <si>
    <t>Limpia máquina de jugo</t>
  </si>
  <si>
    <t>Ayuda a empacar almuerzo</t>
  </si>
  <si>
    <t>Vacía plato de comida</t>
  </si>
  <si>
    <t>Desmenuza pollo</t>
  </si>
  <si>
    <t>Lleva platos a zona de lavado</t>
  </si>
  <si>
    <t>Organiza sección ensaladas</t>
  </si>
  <si>
    <t>Trae pollo de bienestar estudiantil</t>
  </si>
  <si>
    <t>Lleva platos sucios al lava platos</t>
  </si>
  <si>
    <t>Lleva almuerzos a Bienestar Estudiantil</t>
  </si>
  <si>
    <t>Suplementos por Actividad (Tabla OIT)</t>
  </si>
  <si>
    <t>Traslado de objetos</t>
  </si>
  <si>
    <t>Promedio de venta diaria</t>
  </si>
  <si>
    <t>Promedio de venta mensual</t>
  </si>
  <si>
    <t>Entrega de ticket</t>
  </si>
  <si>
    <t>Conteo de tickets</t>
  </si>
  <si>
    <t>Se equivoca de ticket</t>
  </si>
  <si>
    <t>Se equivoca en la entrega de ticket</t>
  </si>
  <si>
    <t>ADMINISTRACION 3</t>
  </si>
  <si>
    <t>ADMINISTRACIÓN 3</t>
  </si>
  <si>
    <t>AUXILIAR ESTUDIANTIL 1</t>
  </si>
  <si>
    <t>AUXILIAR ESTUDIANTIL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</si>
</sst>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400]h:mm:ss\ AM/PM"/>
    <numFmt numFmtId="165" formatCode="0.0000"/>
    <numFmt numFmtId="166" formatCode="0.0"/>
    <numFmt numFmtId="167" formatCode="0.000%"/>
    <numFmt numFmtId="168" formatCode="0.000"/>
    <numFmt numFmtId="169" formatCode="0.00000"/>
    <numFmt numFmtId="170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EA86DE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80808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1" xfId="0" applyNumberFormat="1" applyBorder="1" applyAlignment="1">
      <alignment vertical="center"/>
    </xf>
    <xf numFmtId="164" fontId="0" fillId="5" borderId="5" xfId="0" applyNumberForma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0" fontId="0" fillId="0" borderId="0" xfId="1" applyNumberFormat="1" applyFont="1" applyAlignment="1">
      <alignment vertical="center"/>
    </xf>
    <xf numFmtId="10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" xfId="1" applyNumberFormat="1" applyFont="1" applyBorder="1" applyAlignment="1">
      <alignment vertical="center"/>
    </xf>
    <xf numFmtId="2" fontId="0" fillId="8" borderId="1" xfId="0" applyNumberFormat="1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20" fontId="0" fillId="0" borderId="6" xfId="0" applyNumberFormat="1" applyBorder="1" applyAlignment="1">
      <alignment vertical="center"/>
    </xf>
    <xf numFmtId="164" fontId="0" fillId="5" borderId="6" xfId="0" applyNumberForma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/>
    </xf>
    <xf numFmtId="20" fontId="0" fillId="0" borderId="8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166" fontId="0" fillId="0" borderId="0" xfId="0" applyNumberFormat="1" applyAlignment="1">
      <alignment vertical="center"/>
    </xf>
    <xf numFmtId="20" fontId="0" fillId="0" borderId="5" xfId="0" applyNumberFormat="1" applyBorder="1" applyAlignment="1">
      <alignment vertical="center"/>
    </xf>
    <xf numFmtId="164" fontId="0" fillId="5" borderId="8" xfId="0" applyNumberFormat="1" applyFill="1" applyBorder="1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0" fontId="0" fillId="0" borderId="0" xfId="0" applyNumberFormat="1"/>
    <xf numFmtId="0" fontId="3" fillId="12" borderId="1" xfId="0" applyFont="1" applyFill="1" applyBorder="1" applyAlignment="1">
      <alignment vertical="center"/>
    </xf>
    <xf numFmtId="10" fontId="0" fillId="0" borderId="0" xfId="1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4" borderId="5" xfId="0" applyNumberFormat="1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4" fontId="0" fillId="4" borderId="6" xfId="0" applyNumberFormat="1" applyFill="1" applyBorder="1" applyAlignment="1">
      <alignment vertical="center"/>
    </xf>
    <xf numFmtId="164" fontId="0" fillId="4" borderId="8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0" fillId="4" borderId="1" xfId="0" applyNumberFormat="1" applyFill="1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5" fillId="0" borderId="0" xfId="0" applyFont="1"/>
    <xf numFmtId="0" fontId="4" fillId="13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5" fillId="0" borderId="1" xfId="0" applyFont="1" applyBorder="1" applyAlignment="1">
      <alignment horizontal="right" vertical="center"/>
    </xf>
    <xf numFmtId="20" fontId="6" fillId="0" borderId="1" xfId="0" applyNumberFormat="1" applyFont="1" applyBorder="1" applyAlignment="1">
      <alignment vertical="center"/>
    </xf>
    <xf numFmtId="164" fontId="0" fillId="15" borderId="1" xfId="0" applyNumberFormat="1" applyFill="1" applyBorder="1" applyAlignment="1">
      <alignment vertical="center"/>
    </xf>
    <xf numFmtId="164" fontId="0" fillId="0" borderId="1" xfId="0" applyNumberFormat="1" applyBorder="1"/>
    <xf numFmtId="0" fontId="5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18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7" fillId="17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vertical="center"/>
    </xf>
    <xf numFmtId="10" fontId="0" fillId="0" borderId="1" xfId="1" applyNumberFormat="1" applyFont="1" applyBorder="1" applyAlignment="1">
      <alignment vertical="center"/>
    </xf>
    <xf numFmtId="10" fontId="0" fillId="0" borderId="1" xfId="0" applyNumberFormat="1" applyBorder="1" applyAlignment="1">
      <alignment horizontal="right" vertical="center"/>
    </xf>
    <xf numFmtId="167" fontId="0" fillId="0" borderId="0" xfId="1" applyNumberFormat="1" applyFont="1"/>
    <xf numFmtId="0" fontId="5" fillId="0" borderId="1" xfId="0" applyFont="1" applyBorder="1" applyAlignment="1">
      <alignment vertical="center"/>
    </xf>
    <xf numFmtId="10" fontId="0" fillId="8" borderId="1" xfId="0" applyNumberFormat="1" applyFill="1" applyBorder="1" applyAlignment="1">
      <alignment horizontal="right" vertical="center"/>
    </xf>
    <xf numFmtId="10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0" fontId="0" fillId="0" borderId="0" xfId="1" applyNumberFormat="1" applyFont="1" applyBorder="1" applyAlignment="1">
      <alignment vertical="center"/>
    </xf>
    <xf numFmtId="10" fontId="0" fillId="0" borderId="0" xfId="0" applyNumberFormat="1" applyAlignment="1">
      <alignment horizontal="right" vertical="center"/>
    </xf>
    <xf numFmtId="10" fontId="5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5" fillId="0" borderId="1" xfId="1" applyNumberFormat="1" applyFont="1" applyBorder="1" applyAlignment="1">
      <alignment vertical="center"/>
    </xf>
    <xf numFmtId="168" fontId="5" fillId="0" borderId="1" xfId="1" applyNumberFormat="1" applyFont="1" applyBorder="1" applyAlignment="1">
      <alignment vertical="center"/>
    </xf>
    <xf numFmtId="2" fontId="5" fillId="0" borderId="0" xfId="1" applyNumberFormat="1" applyFont="1" applyFill="1" applyBorder="1" applyAlignment="1">
      <alignment vertical="center"/>
    </xf>
    <xf numFmtId="10" fontId="5" fillId="0" borderId="0" xfId="1" applyNumberFormat="1" applyFont="1" applyFill="1" applyBorder="1" applyAlignment="1">
      <alignment vertical="center"/>
    </xf>
    <xf numFmtId="169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0" fontId="5" fillId="0" borderId="6" xfId="0" applyFont="1" applyBorder="1" applyAlignment="1">
      <alignment horizontal="right" vertical="center"/>
    </xf>
    <xf numFmtId="20" fontId="6" fillId="0" borderId="6" xfId="0" applyNumberFormat="1" applyFont="1" applyBorder="1" applyAlignment="1">
      <alignment vertical="center"/>
    </xf>
    <xf numFmtId="164" fontId="0" fillId="15" borderId="6" xfId="0" applyNumberFormat="1" applyFill="1" applyBorder="1" applyAlignment="1">
      <alignment vertical="center"/>
    </xf>
    <xf numFmtId="164" fontId="0" fillId="0" borderId="6" xfId="0" applyNumberFormat="1" applyBorder="1"/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20" fontId="6" fillId="0" borderId="5" xfId="0" applyNumberFormat="1" applyFont="1" applyBorder="1" applyAlignment="1">
      <alignment vertical="center"/>
    </xf>
    <xf numFmtId="164" fontId="0" fillId="15" borderId="5" xfId="0" applyNumberFormat="1" applyFill="1" applyBorder="1" applyAlignment="1">
      <alignment vertical="center"/>
    </xf>
    <xf numFmtId="164" fontId="0" fillId="0" borderId="5" xfId="0" applyNumberFormat="1" applyBorder="1"/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6" xfId="0" applyBorder="1"/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0" fillId="9" borderId="1" xfId="0" applyNumberFormat="1" applyFill="1" applyBorder="1"/>
    <xf numFmtId="10" fontId="0" fillId="8" borderId="1" xfId="0" applyNumberFormat="1" applyFill="1" applyBorder="1" applyAlignment="1">
      <alignment vertical="center"/>
    </xf>
    <xf numFmtId="10" fontId="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4" fontId="0" fillId="9" borderId="6" xfId="0" applyNumberFormat="1" applyFill="1" applyBorder="1"/>
    <xf numFmtId="0" fontId="5" fillId="0" borderId="6" xfId="0" applyFont="1" applyBorder="1" applyAlignment="1">
      <alignment vertical="center"/>
    </xf>
    <xf numFmtId="9" fontId="0" fillId="0" borderId="1" xfId="1" applyFont="1" applyBorder="1" applyAlignment="1">
      <alignment vertical="center"/>
    </xf>
    <xf numFmtId="9" fontId="5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12" borderId="1" xfId="0" applyFont="1" applyFill="1" applyBorder="1" applyAlignment="1">
      <alignment horizontal="left" vertical="center" wrapText="1"/>
    </xf>
    <xf numFmtId="170" fontId="0" fillId="0" borderId="0" xfId="1" applyNumberFormat="1" applyFont="1" applyFill="1" applyBorder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4" fontId="0" fillId="9" borderId="8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14" fontId="0" fillId="10" borderId="9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14" fontId="0" fillId="8" borderId="9" xfId="0" applyNumberForma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0" fillId="4" borderId="1" xfId="0" applyNumberFormat="1" applyFill="1" applyBorder="1" applyAlignment="1">
      <alignment horizontal="center" vertical="center"/>
    </xf>
    <xf numFmtId="14" fontId="0" fillId="4" borderId="6" xfId="0" applyNumberFormat="1" applyFill="1" applyBorder="1" applyAlignment="1">
      <alignment horizontal="center" vertical="center"/>
    </xf>
    <xf numFmtId="0" fontId="4" fillId="16" borderId="19" xfId="0" applyFont="1" applyFill="1" applyBorder="1" applyAlignment="1">
      <alignment horizontal="center" vertical="center"/>
    </xf>
    <xf numFmtId="0" fontId="4" fillId="16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14" fontId="3" fillId="11" borderId="14" xfId="0" applyNumberFormat="1" applyFont="1" applyFill="1" applyBorder="1" applyAlignment="1">
      <alignment horizontal="center" vertical="center"/>
    </xf>
    <xf numFmtId="14" fontId="3" fillId="11" borderId="15" xfId="0" applyNumberFormat="1" applyFont="1" applyFill="1" applyBorder="1" applyAlignment="1">
      <alignment horizontal="center" vertical="center"/>
    </xf>
    <xf numFmtId="14" fontId="3" fillId="11" borderId="16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Cajera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Acumulado de Actividad Cajera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'CAJERA ADMIN_3'!$AH$6:$AH$9</c:f>
              <c:strCache>
                <c:ptCount val="4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</c:strCache>
            </c:strRef>
          </c:xVal>
          <c:yVal>
            <c:numRef>
              <c:f>'CAJERA ADMIN_3'!$AK$6:$AK$9</c:f>
              <c:numCache>
                <c:formatCode>0.00%</c:formatCode>
                <c:ptCount val="4"/>
                <c:pt idx="0">
                  <c:v>0.44999999999999996</c:v>
                </c:pt>
                <c:pt idx="1">
                  <c:v>0.48750000000000004</c:v>
                </c:pt>
                <c:pt idx="2">
                  <c:v>0.48333333333333328</c:v>
                </c:pt>
                <c:pt idx="3">
                  <c:v>0.49375000000000002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DA-4A73-AEE9-F9BDFE69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53"/>
          <c:min val="0.430000000000000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Mostrador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de Actividad Mostrador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[1]MOSTRADOR!$AD$7:$AD$10</c:f>
              <c:strCache>
                <c:ptCount val="4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</c:strCache>
            </c:strRef>
          </c:xVal>
          <c:yVal>
            <c:numRef>
              <c:f>[1]MOSTRADOR!$AG$7:$AG$10</c:f>
              <c:numCache>
                <c:formatCode>General</c:formatCode>
                <c:ptCount val="4"/>
                <c:pt idx="0">
                  <c:v>0.375</c:v>
                </c:pt>
                <c:pt idx="1">
                  <c:v>0.46250000000000002</c:v>
                </c:pt>
                <c:pt idx="2">
                  <c:v>0.45833333333333337</c:v>
                </c:pt>
                <c:pt idx="3">
                  <c:v>0.47499999999999998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F7-4D29-A921-ECA5B7FCE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8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Auxiliar Estudiantil 1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de Actividad Auxiliar Ensaladas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'[1]Auxiliar Estudiantil'!$AB$7:$AB$10</c:f>
              <c:strCache>
                <c:ptCount val="4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</c:strCache>
            </c:strRef>
          </c:xVal>
          <c:yVal>
            <c:numRef>
              <c:f>'[1]Auxiliar Estudiantil'!$AE$7:$AE$10</c:f>
              <c:numCache>
                <c:formatCode>General</c:formatCode>
                <c:ptCount val="4"/>
                <c:pt idx="0">
                  <c:v>0.6</c:v>
                </c:pt>
                <c:pt idx="1">
                  <c:v>0.6875</c:v>
                </c:pt>
                <c:pt idx="2">
                  <c:v>0.65</c:v>
                </c:pt>
                <c:pt idx="3">
                  <c:v>0.65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F7-434C-AC11-1FE9BB7D4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8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Auxiliar Estudiantil 2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Acumulado de Actividad Cajera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AUX_EST_2!$X$6:$X$9</c:f>
              <c:strCache>
                <c:ptCount val="4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</c:strCache>
            </c:strRef>
          </c:xVal>
          <c:yVal>
            <c:numRef>
              <c:f>AUX_EST_2!$AA$6:$AA$9</c:f>
              <c:numCache>
                <c:formatCode>0.00%</c:formatCode>
                <c:ptCount val="4"/>
                <c:pt idx="0">
                  <c:v>0.55000000000000004</c:v>
                </c:pt>
                <c:pt idx="1">
                  <c:v>0.5625</c:v>
                </c:pt>
                <c:pt idx="2">
                  <c:v>0.56666666666666665</c:v>
                </c:pt>
                <c:pt idx="3">
                  <c:v>0.56874999999999998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06-44D6-91E7-B3BE0C04A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326803</xdr:colOff>
      <xdr:row>11</xdr:row>
      <xdr:rowOff>13936</xdr:rowOff>
    </xdr:from>
    <xdr:to>
      <xdr:col>40</xdr:col>
      <xdr:colOff>196059</xdr:colOff>
      <xdr:row>21</xdr:row>
      <xdr:rowOff>136385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CF9247-6FCA-43B2-986D-EC2C0E39C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22</xdr:col>
      <xdr:colOff>656196</xdr:colOff>
      <xdr:row>14</xdr:row>
      <xdr:rowOff>435396</xdr:rowOff>
    </xdr:from>
    <xdr:to>
      <xdr:col>28</xdr:col>
      <xdr:colOff>133219</xdr:colOff>
      <xdr:row>18</xdr:row>
      <xdr:rowOff>187287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720526-5773-4FF2-9896-FB504456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45594" y="4061782"/>
          <a:ext cx="6362565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416877</xdr:colOff>
      <xdr:row>12</xdr:row>
      <xdr:rowOff>182803</xdr:rowOff>
    </xdr:from>
    <xdr:to>
      <xdr:col>36</xdr:col>
      <xdr:colOff>558031</xdr:colOff>
      <xdr:row>25</xdr:row>
      <xdr:rowOff>154183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3DF5D44-156E-411E-AEC0-BD7C6DB9D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15</xdr:row>
      <xdr:rowOff>76200</xdr:rowOff>
    </xdr:from>
    <xdr:to>
      <xdr:col>32</xdr:col>
      <xdr:colOff>686390</xdr:colOff>
      <xdr:row>29</xdr:row>
      <xdr:rowOff>110715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5F5DA4B-4D38-442E-BFEC-2A16B03DE1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372706</xdr:colOff>
      <xdr:row>10</xdr:row>
      <xdr:rowOff>94267</xdr:rowOff>
    </xdr:from>
    <xdr:to>
      <xdr:col>30</xdr:col>
      <xdr:colOff>241962</xdr:colOff>
      <xdr:row>21</xdr:row>
      <xdr:rowOff>21626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129BFD6-EFE8-4833-8251-D45222C624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461106</xdr:colOff>
      <xdr:row>14</xdr:row>
      <xdr:rowOff>400968</xdr:rowOff>
    </xdr:from>
    <xdr:to>
      <xdr:col>20</xdr:col>
      <xdr:colOff>1085719</xdr:colOff>
      <xdr:row>18</xdr:row>
      <xdr:rowOff>152858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956D7C8-F447-403D-99CF-85D5846C8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71558" y="4027354"/>
          <a:ext cx="6362565" cy="8191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a/Downloads/ADMIN%203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STRADOR"/>
      <sheetName val="Auxiliar Estudiantil"/>
    </sheetNames>
    <sheetDataSet>
      <sheetData sheetId="0">
        <row r="7">
          <cell r="AD7" t="str">
            <v>Día 1</v>
          </cell>
          <cell r="AG7">
            <v>0.375</v>
          </cell>
        </row>
        <row r="8">
          <cell r="AD8" t="str">
            <v>Día 2</v>
          </cell>
          <cell r="AG8">
            <v>0.46250000000000002</v>
          </cell>
        </row>
        <row r="9">
          <cell r="AD9" t="str">
            <v>Día 3</v>
          </cell>
          <cell r="AG9">
            <v>0.45833333333333337</v>
          </cell>
        </row>
        <row r="10">
          <cell r="AD10" t="str">
            <v>Día 4</v>
          </cell>
          <cell r="AG10">
            <v>0.47499999999999998</v>
          </cell>
        </row>
      </sheetData>
      <sheetData sheetId="1">
        <row r="7">
          <cell r="AB7" t="str">
            <v>Día 1</v>
          </cell>
          <cell r="AE7">
            <v>0.6</v>
          </cell>
        </row>
        <row r="8">
          <cell r="AB8" t="str">
            <v>Día 2</v>
          </cell>
          <cell r="AE8">
            <v>0.6875</v>
          </cell>
        </row>
        <row r="9">
          <cell r="AB9" t="str">
            <v>Día 3</v>
          </cell>
          <cell r="AE9">
            <v>0.65</v>
          </cell>
        </row>
        <row r="10">
          <cell r="AB10" t="str">
            <v>Día 4</v>
          </cell>
          <cell r="AE10">
            <v>0.65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F6163-65BA-454B-BDE9-2EB50C35F9D7}">
  <sheetPr>
    <tabColor theme="5" tint="0.39997558519241921"/>
  </sheetPr>
  <dimension ref="A1:AO472"/>
  <sheetViews>
    <sheetView zoomScale="83" zoomScaleNormal="60" workbookViewId="0">
      <pane ySplit="1965" topLeftCell="A6"/>
      <selection activeCell="C5" sqref="C5:D5"/>
      <selection pane="bottomLeft" activeCell="S6" sqref="S6"/>
    </sheetView>
  </sheetViews>
  <sheetFormatPr baseColWidth="10" defaultColWidth="11.42578125" defaultRowHeight="15" x14ac:dyDescent="0.25"/>
  <cols>
    <col min="1" max="1" width="16.140625" bestFit="1" customWidth="1"/>
    <col min="2" max="2" width="14" customWidth="1"/>
    <col min="5" max="5" width="18.140625" bestFit="1" customWidth="1"/>
    <col min="6" max="9" width="11.42578125" style="40"/>
    <col min="10" max="10" width="11.85546875" style="40" bestFit="1" customWidth="1"/>
    <col min="11" max="16" width="11.42578125" style="40"/>
    <col min="17" max="17" width="11.42578125" style="47"/>
    <col min="18" max="18" width="36.140625" style="48" customWidth="1"/>
    <col min="19" max="19" width="23.85546875" bestFit="1" customWidth="1"/>
    <col min="20" max="20" width="2" customWidth="1"/>
    <col min="21" max="32" width="17.140625" customWidth="1"/>
    <col min="35" max="35" width="13.42578125" bestFit="1" customWidth="1"/>
    <col min="38" max="38" width="14.85546875" bestFit="1" customWidth="1"/>
  </cols>
  <sheetData>
    <row r="1" spans="1:41" s="1" customFormat="1" x14ac:dyDescent="0.25"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41" s="1" customFormat="1" x14ac:dyDescent="0.25">
      <c r="B2" s="146" t="s">
        <v>1</v>
      </c>
      <c r="C2" s="146"/>
      <c r="D2" s="146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2" t="s">
        <v>2</v>
      </c>
      <c r="Q2" s="148" t="s">
        <v>3</v>
      </c>
      <c r="R2" s="149"/>
    </row>
    <row r="3" spans="1:41" s="1" customFormat="1" x14ac:dyDescent="0.25">
      <c r="B3" s="2" t="s">
        <v>4</v>
      </c>
      <c r="C3" s="145" t="s">
        <v>5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41" s="1" customFormat="1" x14ac:dyDescent="0.25">
      <c r="B4" s="2" t="s">
        <v>6</v>
      </c>
      <c r="C4" s="145" t="s">
        <v>148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41" s="1" customFormat="1" ht="42.75" customHeight="1" x14ac:dyDescent="0.25">
      <c r="B5" s="3" t="s">
        <v>7</v>
      </c>
      <c r="C5" s="163" t="s">
        <v>8</v>
      </c>
      <c r="D5" s="163"/>
      <c r="E5" s="4" t="s">
        <v>9</v>
      </c>
      <c r="F5" s="4" t="s">
        <v>10</v>
      </c>
      <c r="G5" s="4" t="s">
        <v>11</v>
      </c>
      <c r="H5" s="4" t="s">
        <v>12</v>
      </c>
      <c r="I5" s="4" t="s">
        <v>143</v>
      </c>
      <c r="J5" s="4" t="s">
        <v>13</v>
      </c>
      <c r="K5" s="4" t="s">
        <v>14</v>
      </c>
      <c r="L5" s="4" t="s">
        <v>144</v>
      </c>
      <c r="M5" s="67" t="s">
        <v>70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  <c r="U5" s="150" t="s">
        <v>20</v>
      </c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5"/>
      <c r="AG5"/>
      <c r="AH5" s="40"/>
      <c r="AI5" s="52" t="s">
        <v>21</v>
      </c>
      <c r="AJ5" s="52" t="s">
        <v>22</v>
      </c>
      <c r="AK5" s="52" t="s">
        <v>23</v>
      </c>
      <c r="AL5" s="53" t="s">
        <v>47</v>
      </c>
      <c r="AN5" s="150" t="s">
        <v>24</v>
      </c>
      <c r="AO5" s="150"/>
    </row>
    <row r="6" spans="1:41" s="1" customFormat="1" ht="30" x14ac:dyDescent="0.25">
      <c r="A6" s="151">
        <v>45916</v>
      </c>
      <c r="B6" s="7">
        <v>1</v>
      </c>
      <c r="C6" s="8">
        <v>0.47916666666666669</v>
      </c>
      <c r="D6" s="8">
        <v>0.48958333333333331</v>
      </c>
      <c r="E6" s="9">
        <v>0.48079210872097233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 t="s">
        <v>25</v>
      </c>
      <c r="Q6" s="11"/>
      <c r="R6" s="12"/>
      <c r="U6" s="4" t="str">
        <f t="shared" ref="U6:AB6" si="0">+F5</f>
        <v>Toma del Pedido</v>
      </c>
      <c r="V6" s="4" t="str">
        <f t="shared" si="0"/>
        <v>Registro en Plataforma</v>
      </c>
      <c r="W6" s="4" t="str">
        <f t="shared" si="0"/>
        <v>Transacción del pago</v>
      </c>
      <c r="X6" s="4" t="str">
        <f t="shared" si="0"/>
        <v>Entrega de ticket</v>
      </c>
      <c r="Y6" s="4" t="str">
        <f t="shared" si="0"/>
        <v>Atender llamadas</v>
      </c>
      <c r="Z6" s="4" t="str">
        <f t="shared" si="0"/>
        <v>Revisión de cuaderno</v>
      </c>
      <c r="AA6" s="4" t="str">
        <f t="shared" si="0"/>
        <v>Conteo de tickets</v>
      </c>
      <c r="AB6" s="67" t="str">
        <f t="shared" si="0"/>
        <v>Conteo de dinero en caja</v>
      </c>
      <c r="AC6" s="4" t="str">
        <f t="shared" ref="AC6" si="1">+N5</f>
        <v>Revisión de Facuras</v>
      </c>
      <c r="AD6" s="4" t="s">
        <v>16</v>
      </c>
      <c r="AE6" s="4" t="s">
        <v>17</v>
      </c>
      <c r="AF6" s="13" t="s">
        <v>26</v>
      </c>
      <c r="AH6" s="52" t="s">
        <v>27</v>
      </c>
      <c r="AI6" s="54">
        <f>+COUNTIF(P6:P45,"X")/40</f>
        <v>0.55000000000000004</v>
      </c>
      <c r="AJ6" s="55">
        <f>1-AI6</f>
        <v>0.44999999999999996</v>
      </c>
      <c r="AK6" s="54">
        <f>1-(COUNTIF(P6:P45,"X")/40)</f>
        <v>0.44999999999999996</v>
      </c>
      <c r="AL6" s="55" t="s">
        <v>3</v>
      </c>
      <c r="AM6" s="20"/>
      <c r="AN6" s="145">
        <f>4*120</f>
        <v>480</v>
      </c>
      <c r="AO6" s="145"/>
    </row>
    <row r="7" spans="1:41" s="1" customFormat="1" x14ac:dyDescent="0.25">
      <c r="A7" s="152"/>
      <c r="B7" s="6">
        <v>2</v>
      </c>
      <c r="C7" s="8">
        <v>0.47916666666666669</v>
      </c>
      <c r="D7" s="8">
        <v>0.48958333333333331</v>
      </c>
      <c r="E7" s="15">
        <v>0.48156259193133616</v>
      </c>
      <c r="F7" s="16"/>
      <c r="G7" s="16"/>
      <c r="H7" s="16"/>
      <c r="I7" s="16"/>
      <c r="J7" s="16"/>
      <c r="K7" s="16"/>
      <c r="L7" s="16"/>
      <c r="M7" s="64"/>
      <c r="N7" s="16"/>
      <c r="O7" s="16"/>
      <c r="P7" s="16" t="s">
        <v>25</v>
      </c>
      <c r="Q7" s="17"/>
      <c r="R7" s="18"/>
      <c r="U7" s="1">
        <f>+COUNTIF(F6:F165,"X")</f>
        <v>2</v>
      </c>
      <c r="V7" s="1">
        <f t="shared" ref="V7:AE7" si="2">+COUNTIF(G6:G165,"X")</f>
        <v>9</v>
      </c>
      <c r="W7" s="1">
        <f t="shared" si="2"/>
        <v>32</v>
      </c>
      <c r="X7" s="1">
        <f t="shared" si="2"/>
        <v>4</v>
      </c>
      <c r="Y7" s="1">
        <f t="shared" si="2"/>
        <v>10</v>
      </c>
      <c r="Z7" s="1">
        <f t="shared" si="2"/>
        <v>3</v>
      </c>
      <c r="AA7" s="1">
        <f t="shared" si="2"/>
        <v>3</v>
      </c>
      <c r="AB7" s="1">
        <f t="shared" si="2"/>
        <v>4</v>
      </c>
      <c r="AC7" s="1">
        <f t="shared" si="2"/>
        <v>7</v>
      </c>
      <c r="AD7" s="1">
        <f t="shared" si="2"/>
        <v>5</v>
      </c>
      <c r="AE7" s="1">
        <f t="shared" si="2"/>
        <v>81</v>
      </c>
      <c r="AF7" s="6">
        <f>+SUM(U7:AE7)</f>
        <v>160</v>
      </c>
      <c r="AH7" s="52" t="s">
        <v>28</v>
      </c>
      <c r="AI7" s="54">
        <f>+COUNTIF(P46:P85,"X")/40</f>
        <v>0.47499999999999998</v>
      </c>
      <c r="AJ7" s="55">
        <f t="shared" ref="AJ7:AJ9" si="3">1-AI7</f>
        <v>0.52500000000000002</v>
      </c>
      <c r="AK7" s="54">
        <f>1-(COUNTIF(P6:P85,"X")/80)</f>
        <v>0.48750000000000004</v>
      </c>
      <c r="AL7" s="55">
        <f>ABS((AK7-AK6)/AK6)</f>
        <v>8.3333333333333537E-2</v>
      </c>
    </row>
    <row r="8" spans="1:41" s="1" customFormat="1" x14ac:dyDescent="0.25">
      <c r="A8" s="152"/>
      <c r="B8" s="6">
        <v>3</v>
      </c>
      <c r="C8" s="8">
        <v>0.47916666666666669</v>
      </c>
      <c r="D8" s="8">
        <v>0.48958333333333298</v>
      </c>
      <c r="E8" s="15">
        <v>0.48219414128835897</v>
      </c>
      <c r="F8" s="16"/>
      <c r="G8" s="16"/>
      <c r="H8" s="16"/>
      <c r="I8" s="16"/>
      <c r="J8" s="16"/>
      <c r="K8" s="16"/>
      <c r="L8" s="16"/>
      <c r="M8" s="64"/>
      <c r="N8" s="16"/>
      <c r="O8" s="16"/>
      <c r="P8" s="16" t="s">
        <v>25</v>
      </c>
      <c r="Q8" s="17"/>
      <c r="R8" s="18"/>
      <c r="AH8" s="52" t="s">
        <v>29</v>
      </c>
      <c r="AI8" s="54">
        <f>+COUNTIF(P86:P125,"X")/40</f>
        <v>0.52500000000000002</v>
      </c>
      <c r="AJ8" s="55">
        <f t="shared" si="3"/>
        <v>0.47499999999999998</v>
      </c>
      <c r="AK8" s="54">
        <f>1-(COUNTIF(P6:P125,"X")/120)</f>
        <v>0.48333333333333328</v>
      </c>
      <c r="AL8" s="55">
        <f t="shared" ref="AL8:AL9" si="4">ABS((AK8-AK7)/AK7)</f>
        <v>8.5470085470087439E-3</v>
      </c>
    </row>
    <row r="9" spans="1:41" s="1" customFormat="1" x14ac:dyDescent="0.25">
      <c r="A9" s="152"/>
      <c r="B9" s="6">
        <v>4</v>
      </c>
      <c r="C9" s="8">
        <v>0.47916666666666669</v>
      </c>
      <c r="D9" s="8">
        <v>0.48958333333333298</v>
      </c>
      <c r="E9" s="15">
        <v>0.48788063488873445</v>
      </c>
      <c r="F9" s="16"/>
      <c r="G9" s="16"/>
      <c r="H9" s="16"/>
      <c r="I9" s="16"/>
      <c r="J9" s="16"/>
      <c r="K9" s="16"/>
      <c r="L9" s="16"/>
      <c r="M9" s="64"/>
      <c r="N9" s="16"/>
      <c r="O9" s="16"/>
      <c r="P9" s="16" t="s">
        <v>25</v>
      </c>
      <c r="Q9" s="17"/>
      <c r="R9" s="18"/>
      <c r="U9" s="150" t="s">
        <v>30</v>
      </c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6"/>
      <c r="AH9" s="52" t="s">
        <v>31</v>
      </c>
      <c r="AI9" s="54">
        <f>+COUNTIF(P126:P165,"X")/40</f>
        <v>0.47499999999999998</v>
      </c>
      <c r="AJ9" s="55">
        <f t="shared" si="3"/>
        <v>0.52500000000000002</v>
      </c>
      <c r="AK9" s="54">
        <f>1-(COUNTIF(P6:P165,"X")/160)</f>
        <v>0.49375000000000002</v>
      </c>
      <c r="AL9" s="55">
        <f t="shared" si="4"/>
        <v>2.1551724137931189E-2</v>
      </c>
    </row>
    <row r="10" spans="1:41" s="1" customFormat="1" ht="30" x14ac:dyDescent="0.25">
      <c r="A10" s="152"/>
      <c r="B10" s="7">
        <v>5</v>
      </c>
      <c r="C10" s="8">
        <v>0.47916666666666669</v>
      </c>
      <c r="D10" s="8">
        <v>0.48958333333333298</v>
      </c>
      <c r="E10" s="15">
        <v>0.48884040356163999</v>
      </c>
      <c r="F10" s="16"/>
      <c r="G10" s="16"/>
      <c r="H10" s="16" t="s">
        <v>25</v>
      </c>
      <c r="I10" s="16"/>
      <c r="J10" s="16"/>
      <c r="K10" s="16"/>
      <c r="L10" s="16"/>
      <c r="M10" s="64"/>
      <c r="N10" s="16"/>
      <c r="O10" s="16"/>
      <c r="P10" s="16"/>
      <c r="Q10" s="17">
        <v>95</v>
      </c>
      <c r="R10" s="18" t="s">
        <v>33</v>
      </c>
      <c r="U10" s="4" t="str">
        <f>+U6</f>
        <v>Toma del Pedido</v>
      </c>
      <c r="V10" s="4" t="str">
        <f t="shared" ref="V10:AC10" si="5">+V6</f>
        <v>Registro en Plataforma</v>
      </c>
      <c r="W10" s="4" t="str">
        <f t="shared" si="5"/>
        <v>Transacción del pago</v>
      </c>
      <c r="X10" s="4" t="str">
        <f t="shared" si="5"/>
        <v>Entrega de ticket</v>
      </c>
      <c r="Y10" s="4" t="str">
        <f t="shared" si="5"/>
        <v>Atender llamadas</v>
      </c>
      <c r="Z10" s="4" t="str">
        <f t="shared" si="5"/>
        <v>Revisión de cuaderno</v>
      </c>
      <c r="AA10" s="4" t="str">
        <f t="shared" si="5"/>
        <v>Conteo de tickets</v>
      </c>
      <c r="AB10" s="67" t="str">
        <f t="shared" si="5"/>
        <v>Conteo de dinero en caja</v>
      </c>
      <c r="AC10" s="4" t="str">
        <f t="shared" si="5"/>
        <v>Revisión de Facuras</v>
      </c>
      <c r="AD10" s="4" t="s">
        <v>16</v>
      </c>
      <c r="AE10" s="4" t="s">
        <v>17</v>
      </c>
      <c r="AF10" s="13" t="s">
        <v>26</v>
      </c>
    </row>
    <row r="11" spans="1:41" s="1" customFormat="1" x14ac:dyDescent="0.25">
      <c r="A11" s="152"/>
      <c r="B11" s="7">
        <v>6</v>
      </c>
      <c r="C11" s="8">
        <v>0.48958333333333331</v>
      </c>
      <c r="D11" s="8">
        <v>0.5</v>
      </c>
      <c r="E11" s="15">
        <v>0.4918525185084287</v>
      </c>
      <c r="F11" s="16"/>
      <c r="G11" s="16"/>
      <c r="H11" s="16"/>
      <c r="I11" s="16"/>
      <c r="J11" s="16" t="s">
        <v>25</v>
      </c>
      <c r="K11" s="16"/>
      <c r="L11" s="16"/>
      <c r="M11" s="64"/>
      <c r="N11" s="16"/>
      <c r="O11" s="16"/>
      <c r="P11" s="16"/>
      <c r="Q11" s="17">
        <v>85</v>
      </c>
      <c r="R11" s="18"/>
      <c r="U11" s="19">
        <f t="shared" ref="U11:AE11" si="6">+U7/$AF$7</f>
        <v>1.2500000000000001E-2</v>
      </c>
      <c r="V11" s="19">
        <f t="shared" si="6"/>
        <v>5.6250000000000001E-2</v>
      </c>
      <c r="W11" s="19">
        <f t="shared" si="6"/>
        <v>0.2</v>
      </c>
      <c r="X11" s="19">
        <f t="shared" si="6"/>
        <v>2.5000000000000001E-2</v>
      </c>
      <c r="Y11" s="19">
        <f t="shared" si="6"/>
        <v>6.25E-2</v>
      </c>
      <c r="Z11" s="19">
        <f t="shared" si="6"/>
        <v>1.8749999999999999E-2</v>
      </c>
      <c r="AA11" s="19">
        <f t="shared" si="6"/>
        <v>1.8749999999999999E-2</v>
      </c>
      <c r="AB11" s="19">
        <f t="shared" si="6"/>
        <v>2.5000000000000001E-2</v>
      </c>
      <c r="AC11" s="19">
        <f t="shared" si="6"/>
        <v>4.3749999999999997E-2</v>
      </c>
      <c r="AD11" s="19">
        <f t="shared" si="6"/>
        <v>3.125E-2</v>
      </c>
      <c r="AE11" s="19">
        <f t="shared" si="6"/>
        <v>0.50624999999999998</v>
      </c>
      <c r="AF11" s="14">
        <f>+SUM(S11:AE11)</f>
        <v>1</v>
      </c>
    </row>
    <row r="12" spans="1:41" s="1" customFormat="1" x14ac:dyDescent="0.25">
      <c r="A12" s="152"/>
      <c r="B12" s="6">
        <v>7</v>
      </c>
      <c r="C12" s="8">
        <v>0.48958333333333331</v>
      </c>
      <c r="D12" s="8">
        <v>0.5</v>
      </c>
      <c r="E12" s="15">
        <v>0.49306100423343713</v>
      </c>
      <c r="F12" s="16"/>
      <c r="G12" s="16"/>
      <c r="H12" s="16" t="s">
        <v>25</v>
      </c>
      <c r="I12" s="16"/>
      <c r="J12" s="16"/>
      <c r="K12" s="16"/>
      <c r="L12" s="16"/>
      <c r="M12" s="64"/>
      <c r="N12" s="16"/>
      <c r="O12" s="16"/>
      <c r="P12" s="16"/>
      <c r="Q12" s="17">
        <v>95</v>
      </c>
      <c r="R12" s="18" t="s">
        <v>33</v>
      </c>
    </row>
    <row r="13" spans="1:41" s="1" customFormat="1" x14ac:dyDescent="0.25">
      <c r="A13" s="152"/>
      <c r="B13" s="6">
        <v>8</v>
      </c>
      <c r="C13" s="8">
        <v>0.48958333333333298</v>
      </c>
      <c r="D13" s="8">
        <v>0.5</v>
      </c>
      <c r="E13" s="15">
        <v>0.49362935954508941</v>
      </c>
      <c r="F13" s="16"/>
      <c r="G13" s="16" t="s">
        <v>25</v>
      </c>
      <c r="H13" s="16"/>
      <c r="I13" s="16"/>
      <c r="J13" s="16"/>
      <c r="K13" s="16"/>
      <c r="L13" s="16"/>
      <c r="M13" s="64"/>
      <c r="N13" s="16"/>
      <c r="O13" s="16"/>
      <c r="P13" s="16"/>
      <c r="Q13" s="17">
        <v>100</v>
      </c>
      <c r="R13" s="18"/>
      <c r="U13" s="150" t="s">
        <v>32</v>
      </c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K13" s="20"/>
    </row>
    <row r="14" spans="1:41" s="1" customFormat="1" ht="30" x14ac:dyDescent="0.25">
      <c r="A14" s="152"/>
      <c r="B14" s="6">
        <v>9</v>
      </c>
      <c r="C14" s="8">
        <v>0.48958333333333298</v>
      </c>
      <c r="D14" s="8">
        <v>0.5</v>
      </c>
      <c r="E14" s="15">
        <v>0.49613348458925483</v>
      </c>
      <c r="F14" s="16"/>
      <c r="G14" s="16"/>
      <c r="H14" s="16"/>
      <c r="I14" s="16"/>
      <c r="J14" s="16"/>
      <c r="K14" s="16"/>
      <c r="L14" s="16"/>
      <c r="M14" s="64"/>
      <c r="N14" s="16"/>
      <c r="O14" s="16"/>
      <c r="P14" s="16" t="s">
        <v>25</v>
      </c>
      <c r="Q14" s="17"/>
      <c r="R14" s="18"/>
      <c r="U14" s="4" t="str">
        <f>+U10</f>
        <v>Toma del Pedido</v>
      </c>
      <c r="V14" s="4" t="str">
        <f t="shared" ref="V14:AC14" si="7">+V10</f>
        <v>Registro en Plataforma</v>
      </c>
      <c r="W14" s="4" t="str">
        <f t="shared" si="7"/>
        <v>Transacción del pago</v>
      </c>
      <c r="X14" s="4" t="str">
        <f t="shared" si="7"/>
        <v>Entrega de ticket</v>
      </c>
      <c r="Y14" s="4" t="str">
        <f t="shared" si="7"/>
        <v>Atender llamadas</v>
      </c>
      <c r="Z14" s="4" t="str">
        <f t="shared" si="7"/>
        <v>Revisión de cuaderno</v>
      </c>
      <c r="AA14" s="4" t="str">
        <f t="shared" si="7"/>
        <v>Conteo de tickets</v>
      </c>
      <c r="AB14" s="67" t="str">
        <f t="shared" si="7"/>
        <v>Conteo de dinero en caja</v>
      </c>
      <c r="AC14" s="4" t="str">
        <f t="shared" si="7"/>
        <v>Revisión de Facuras</v>
      </c>
      <c r="AD14" s="4" t="s">
        <v>16</v>
      </c>
      <c r="AE14" s="4" t="s">
        <v>17</v>
      </c>
    </row>
    <row r="15" spans="1:41" s="1" customFormat="1" ht="38.25" customHeight="1" x14ac:dyDescent="0.25">
      <c r="A15" s="152"/>
      <c r="B15" s="7">
        <v>10</v>
      </c>
      <c r="C15" s="8">
        <v>0.48958333333333298</v>
      </c>
      <c r="D15" s="8">
        <v>0.5</v>
      </c>
      <c r="E15" s="15">
        <v>0.4995670402495232</v>
      </c>
      <c r="F15" s="16"/>
      <c r="G15" s="16"/>
      <c r="H15" s="16"/>
      <c r="I15" s="16"/>
      <c r="J15" s="16"/>
      <c r="K15" s="16"/>
      <c r="L15" s="16"/>
      <c r="M15" s="64"/>
      <c r="N15" s="16"/>
      <c r="O15" s="16"/>
      <c r="P15" s="16" t="s">
        <v>25</v>
      </c>
      <c r="Q15" s="17"/>
      <c r="R15" s="18"/>
      <c r="U15" s="21">
        <f t="shared" ref="U15" si="8">+F169</f>
        <v>92.5</v>
      </c>
      <c r="V15" s="21">
        <f t="shared" ref="V15" si="9">+G169</f>
        <v>98.888888888888886</v>
      </c>
      <c r="W15" s="21">
        <f t="shared" ref="W15" si="10">+H169</f>
        <v>94.6875</v>
      </c>
      <c r="X15" s="21">
        <f t="shared" ref="X15" si="11">+I169</f>
        <v>93.75</v>
      </c>
      <c r="Y15" s="21">
        <f t="shared" ref="Y15" si="12">+J169</f>
        <v>93</v>
      </c>
      <c r="Z15" s="21">
        <f t="shared" ref="Z15" si="13">+K169</f>
        <v>95</v>
      </c>
      <c r="AA15" s="21">
        <f t="shared" ref="AA15" si="14">+L169</f>
        <v>91.666666666666671</v>
      </c>
      <c r="AB15" s="21">
        <f t="shared" ref="AB15" si="15">+M169</f>
        <v>93.75</v>
      </c>
      <c r="AC15" s="21">
        <f t="shared" ref="AC15" si="16">+N169</f>
        <v>92.857142857142861</v>
      </c>
      <c r="AD15" s="21">
        <f t="shared" ref="AD15" si="17">+O169</f>
        <v>94</v>
      </c>
      <c r="AE15" s="21">
        <f t="shared" ref="AE15" si="18">+P169</f>
        <v>0</v>
      </c>
    </row>
    <row r="16" spans="1:41" s="1" customFormat="1" x14ac:dyDescent="0.25">
      <c r="A16" s="152"/>
      <c r="B16" s="7">
        <v>11</v>
      </c>
      <c r="C16" s="8">
        <v>0.5</v>
      </c>
      <c r="D16" s="8">
        <v>0.51041666666666663</v>
      </c>
      <c r="E16" s="15">
        <v>0.50032056197914188</v>
      </c>
      <c r="F16" s="16"/>
      <c r="G16" s="16"/>
      <c r="H16" s="16"/>
      <c r="I16" s="16"/>
      <c r="J16" s="16"/>
      <c r="K16" s="16"/>
      <c r="L16" s="16"/>
      <c r="M16" s="64"/>
      <c r="N16" s="16"/>
      <c r="O16" s="16"/>
      <c r="P16" s="16" t="s">
        <v>25</v>
      </c>
      <c r="Q16" s="17"/>
      <c r="R16" s="18"/>
    </row>
    <row r="17" spans="1:32" s="1" customFormat="1" x14ac:dyDescent="0.25">
      <c r="A17" s="152"/>
      <c r="B17" s="6">
        <v>12</v>
      </c>
      <c r="C17" s="8">
        <v>0.5</v>
      </c>
      <c r="D17" s="8">
        <v>0.51041666666666663</v>
      </c>
      <c r="E17" s="15">
        <v>0.50459859903663884</v>
      </c>
      <c r="F17" s="16"/>
      <c r="G17" s="16"/>
      <c r="H17" s="16" t="s">
        <v>25</v>
      </c>
      <c r="I17" s="16"/>
      <c r="J17" s="16"/>
      <c r="K17" s="16"/>
      <c r="L17" s="16"/>
      <c r="M17" s="64"/>
      <c r="N17" s="16"/>
      <c r="O17" s="16"/>
      <c r="P17" s="16"/>
      <c r="Q17" s="17">
        <v>95</v>
      </c>
      <c r="R17" s="18" t="s">
        <v>54</v>
      </c>
    </row>
    <row r="18" spans="1:32" s="1" customFormat="1" x14ac:dyDescent="0.25">
      <c r="A18" s="152"/>
      <c r="B18" s="6">
        <v>13</v>
      </c>
      <c r="C18" s="8">
        <v>0.5</v>
      </c>
      <c r="D18" s="8">
        <v>0.51041666666666696</v>
      </c>
      <c r="E18" s="15">
        <v>0.50810493138303725</v>
      </c>
      <c r="F18" s="16"/>
      <c r="G18" s="16"/>
      <c r="H18" s="16"/>
      <c r="I18" s="16"/>
      <c r="J18" s="16"/>
      <c r="K18" s="16"/>
      <c r="L18" s="16"/>
      <c r="M18" s="64"/>
      <c r="N18" s="16"/>
      <c r="O18" s="16"/>
      <c r="P18" s="16" t="s">
        <v>25</v>
      </c>
      <c r="Q18" s="17"/>
      <c r="R18" s="18"/>
    </row>
    <row r="19" spans="1:32" s="1" customFormat="1" x14ac:dyDescent="0.25">
      <c r="A19" s="152"/>
      <c r="B19" s="6">
        <v>14</v>
      </c>
      <c r="C19" s="8">
        <v>0.5</v>
      </c>
      <c r="D19" s="8">
        <v>0.51041666666666696</v>
      </c>
      <c r="E19" s="15">
        <v>0.50888425010080041</v>
      </c>
      <c r="F19" s="16"/>
      <c r="G19" s="16"/>
      <c r="H19" s="16"/>
      <c r="I19" s="16"/>
      <c r="J19" s="16"/>
      <c r="K19" s="16"/>
      <c r="L19" s="16"/>
      <c r="M19" s="64"/>
      <c r="N19" s="16"/>
      <c r="O19" s="16"/>
      <c r="P19" s="16" t="s">
        <v>25</v>
      </c>
      <c r="Q19" s="17"/>
      <c r="R19" s="18"/>
      <c r="AF19" s="22"/>
    </row>
    <row r="20" spans="1:32" s="1" customFormat="1" x14ac:dyDescent="0.25">
      <c r="A20" s="152"/>
      <c r="B20" s="7">
        <v>15</v>
      </c>
      <c r="C20" s="8">
        <v>0.5</v>
      </c>
      <c r="D20" s="8">
        <v>0.51041666666666696</v>
      </c>
      <c r="E20" s="15">
        <v>0.51009131103077532</v>
      </c>
      <c r="F20" s="16"/>
      <c r="G20" s="16"/>
      <c r="H20" s="16"/>
      <c r="I20" s="16" t="s">
        <v>25</v>
      </c>
      <c r="J20" s="16"/>
      <c r="K20" s="16"/>
      <c r="L20" s="16"/>
      <c r="M20" s="64"/>
      <c r="N20" s="16"/>
      <c r="O20" s="16"/>
      <c r="P20" s="16"/>
      <c r="Q20" s="17">
        <v>95</v>
      </c>
      <c r="R20" s="18"/>
      <c r="U20" s="150" t="s">
        <v>46</v>
      </c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</row>
    <row r="21" spans="1:32" s="1" customFormat="1" ht="30" x14ac:dyDescent="0.25">
      <c r="A21" s="152"/>
      <c r="B21" s="7">
        <v>16</v>
      </c>
      <c r="C21" s="8">
        <v>0.51041666666666663</v>
      </c>
      <c r="D21" s="8">
        <v>0.52083333333333337</v>
      </c>
      <c r="E21" s="15">
        <v>0.51149494353132774</v>
      </c>
      <c r="F21" s="16"/>
      <c r="G21" s="16"/>
      <c r="H21" s="16" t="s">
        <v>25</v>
      </c>
      <c r="I21" s="16"/>
      <c r="J21" s="16"/>
      <c r="K21" s="16"/>
      <c r="L21" s="16"/>
      <c r="M21" s="64"/>
      <c r="N21" s="16"/>
      <c r="O21" s="16"/>
      <c r="P21" s="16"/>
      <c r="Q21" s="17">
        <v>95</v>
      </c>
      <c r="R21" s="18" t="s">
        <v>33</v>
      </c>
      <c r="U21" s="4" t="str">
        <f t="shared" ref="U21:AC21" si="19">+U14</f>
        <v>Toma del Pedido</v>
      </c>
      <c r="V21" s="4" t="str">
        <f t="shared" si="19"/>
        <v>Registro en Plataforma</v>
      </c>
      <c r="W21" s="4" t="str">
        <f t="shared" si="19"/>
        <v>Transacción del pago</v>
      </c>
      <c r="X21" s="4" t="str">
        <f t="shared" si="19"/>
        <v>Entrega de ticket</v>
      </c>
      <c r="Y21" s="4" t="str">
        <f t="shared" si="19"/>
        <v>Atender llamadas</v>
      </c>
      <c r="Z21" s="4" t="str">
        <f t="shared" si="19"/>
        <v>Revisión de cuaderno</v>
      </c>
      <c r="AA21" s="4" t="str">
        <f t="shared" si="19"/>
        <v>Conteo de tickets</v>
      </c>
      <c r="AB21" s="67" t="str">
        <f t="shared" si="19"/>
        <v>Conteo de dinero en caja</v>
      </c>
      <c r="AC21" s="4" t="str">
        <f t="shared" si="19"/>
        <v>Revisión de Facuras</v>
      </c>
      <c r="AD21" s="4" t="s">
        <v>16</v>
      </c>
      <c r="AE21" s="4" t="s">
        <v>17</v>
      </c>
      <c r="AF21" s="44" t="s">
        <v>44</v>
      </c>
    </row>
    <row r="22" spans="1:32" s="1" customFormat="1" x14ac:dyDescent="0.25">
      <c r="A22" s="152"/>
      <c r="B22" s="6">
        <v>17</v>
      </c>
      <c r="C22" s="8">
        <v>0.51041666666666663</v>
      </c>
      <c r="D22" s="8">
        <v>0.52083333333333337</v>
      </c>
      <c r="E22" s="15">
        <v>0.51262163936310956</v>
      </c>
      <c r="F22" s="16"/>
      <c r="G22" s="16"/>
      <c r="H22" s="16"/>
      <c r="I22" s="16" t="s">
        <v>25</v>
      </c>
      <c r="J22" s="16"/>
      <c r="K22" s="16"/>
      <c r="L22" s="16"/>
      <c r="M22" s="64"/>
      <c r="N22" s="16"/>
      <c r="O22" s="16"/>
      <c r="P22" s="16"/>
      <c r="Q22" s="17">
        <v>90</v>
      </c>
      <c r="R22" s="18" t="s">
        <v>145</v>
      </c>
      <c r="U22" s="23">
        <f>+(U11*$AN$6*(U15/100))/F167</f>
        <v>5.6060606060606068E-2</v>
      </c>
      <c r="V22" s="23">
        <f t="shared" ref="V22:AD22" si="20">+(V11*$AN$6*(V15/100))/G167</f>
        <v>0.26969696969696971</v>
      </c>
      <c r="W22" s="23">
        <f t="shared" si="20"/>
        <v>0.91818181818181821</v>
      </c>
      <c r="X22" s="23">
        <f t="shared" si="20"/>
        <v>0.11363636363636363</v>
      </c>
      <c r="Y22" s="23">
        <f t="shared" si="20"/>
        <v>0.28181818181818186</v>
      </c>
      <c r="Z22" s="23">
        <f t="shared" si="20"/>
        <v>8.6363636363636351E-2</v>
      </c>
      <c r="AA22" s="23">
        <f t="shared" si="20"/>
        <v>8.3333333333333329E-2</v>
      </c>
      <c r="AB22" s="23">
        <f t="shared" si="20"/>
        <v>0.11363636363636363</v>
      </c>
      <c r="AC22" s="23">
        <f t="shared" si="20"/>
        <v>0.19696969696969696</v>
      </c>
      <c r="AD22" s="23">
        <f t="shared" si="20"/>
        <v>0.14242424242424243</v>
      </c>
      <c r="AE22" s="23"/>
      <c r="AF22" s="24">
        <f>+SUM(U22:AD22)</f>
        <v>2.2621212121212122</v>
      </c>
    </row>
    <row r="23" spans="1:32" s="1" customFormat="1" x14ac:dyDescent="0.25">
      <c r="A23" s="152"/>
      <c r="B23" s="6">
        <v>18</v>
      </c>
      <c r="C23" s="8">
        <v>0.51041666666666696</v>
      </c>
      <c r="D23" s="8">
        <v>0.52083333333333337</v>
      </c>
      <c r="E23" s="15">
        <v>0.51414355806942724</v>
      </c>
      <c r="F23" s="16"/>
      <c r="G23" s="16"/>
      <c r="H23" s="16" t="s">
        <v>25</v>
      </c>
      <c r="I23" s="16"/>
      <c r="J23" s="16"/>
      <c r="K23" s="16"/>
      <c r="L23" s="16"/>
      <c r="M23" s="64"/>
      <c r="N23" s="16"/>
      <c r="O23" s="16"/>
      <c r="P23" s="16"/>
      <c r="Q23" s="17">
        <v>95</v>
      </c>
      <c r="R23" s="18" t="s">
        <v>33</v>
      </c>
      <c r="AF23" s="22"/>
    </row>
    <row r="24" spans="1:32" s="1" customFormat="1" x14ac:dyDescent="0.25">
      <c r="A24" s="152"/>
      <c r="B24" s="6">
        <v>19</v>
      </c>
      <c r="C24" s="8">
        <v>0.51041666666666696</v>
      </c>
      <c r="D24" s="8">
        <v>0.52083333333333337</v>
      </c>
      <c r="E24" s="15">
        <v>0.51512433477855968</v>
      </c>
      <c r="F24" s="16"/>
      <c r="G24" s="16"/>
      <c r="H24" s="16"/>
      <c r="I24" s="16"/>
      <c r="J24" s="16"/>
      <c r="K24" s="16"/>
      <c r="L24" s="16"/>
      <c r="M24" s="64"/>
      <c r="N24" s="16" t="s">
        <v>25</v>
      </c>
      <c r="O24" s="16"/>
      <c r="P24" s="16"/>
      <c r="Q24" s="17">
        <v>90</v>
      </c>
      <c r="R24" s="18"/>
      <c r="U24" s="150" t="s">
        <v>139</v>
      </c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</row>
    <row r="25" spans="1:32" s="1" customFormat="1" ht="30" x14ac:dyDescent="0.25">
      <c r="A25" s="152"/>
      <c r="B25" s="7">
        <v>20</v>
      </c>
      <c r="C25" s="8">
        <v>0.51041666666666696</v>
      </c>
      <c r="D25" s="8">
        <v>0.52083333333333337</v>
      </c>
      <c r="E25" s="15">
        <v>0.51918769869307135</v>
      </c>
      <c r="F25" s="16"/>
      <c r="G25" s="16"/>
      <c r="H25" s="16" t="s">
        <v>25</v>
      </c>
      <c r="I25" s="16"/>
      <c r="J25" s="16"/>
      <c r="K25" s="16"/>
      <c r="L25" s="16"/>
      <c r="M25" s="64"/>
      <c r="N25" s="16"/>
      <c r="O25" s="16"/>
      <c r="P25" s="16"/>
      <c r="Q25" s="17">
        <v>95</v>
      </c>
      <c r="R25" s="18" t="s">
        <v>54</v>
      </c>
      <c r="U25" s="79" t="s">
        <v>10</v>
      </c>
      <c r="V25" s="79" t="s">
        <v>11</v>
      </c>
      <c r="W25" s="79" t="s">
        <v>12</v>
      </c>
      <c r="X25" s="79" t="s">
        <v>143</v>
      </c>
      <c r="Y25" s="79" t="s">
        <v>13</v>
      </c>
      <c r="Z25" s="79" t="s">
        <v>14</v>
      </c>
      <c r="AA25" s="79" t="s">
        <v>144</v>
      </c>
      <c r="AB25" s="79" t="s">
        <v>70</v>
      </c>
      <c r="AC25" s="79" t="s">
        <v>15</v>
      </c>
      <c r="AD25" s="79" t="s">
        <v>16</v>
      </c>
      <c r="AE25" s="79" t="s">
        <v>17</v>
      </c>
    </row>
    <row r="26" spans="1:32" s="1" customFormat="1" x14ac:dyDescent="0.25">
      <c r="A26" s="152"/>
      <c r="B26" s="7">
        <v>21</v>
      </c>
      <c r="C26" s="8">
        <v>0.52083333333333337</v>
      </c>
      <c r="D26" s="8">
        <v>0.53125</v>
      </c>
      <c r="E26" s="15">
        <v>0.5236865828117836</v>
      </c>
      <c r="F26" s="16"/>
      <c r="G26" s="16"/>
      <c r="H26" s="16"/>
      <c r="I26" s="16"/>
      <c r="J26" s="16"/>
      <c r="K26" s="16"/>
      <c r="L26" s="16"/>
      <c r="M26" s="64"/>
      <c r="N26" s="16"/>
      <c r="O26" s="16"/>
      <c r="P26" s="16" t="s">
        <v>25</v>
      </c>
      <c r="Q26" s="17"/>
      <c r="R26" s="18"/>
      <c r="U26" s="140">
        <v>0.15</v>
      </c>
      <c r="V26" s="140">
        <v>0.19</v>
      </c>
      <c r="W26" s="140">
        <v>0.2</v>
      </c>
      <c r="X26" s="140">
        <v>0.23</v>
      </c>
      <c r="Y26" s="140">
        <v>0.15</v>
      </c>
      <c r="Z26" s="140">
        <v>0.23</v>
      </c>
      <c r="AA26" s="140">
        <v>0.2</v>
      </c>
      <c r="AB26" s="140">
        <v>0.2</v>
      </c>
      <c r="AC26" s="140">
        <v>0.18</v>
      </c>
      <c r="AD26" s="140">
        <v>0.15</v>
      </c>
      <c r="AE26" s="6"/>
    </row>
    <row r="27" spans="1:32" s="1" customFormat="1" x14ac:dyDescent="0.25">
      <c r="A27" s="152"/>
      <c r="B27" s="6">
        <v>22</v>
      </c>
      <c r="C27" s="8">
        <v>0.52083333333333337</v>
      </c>
      <c r="D27" s="8">
        <v>0.53125</v>
      </c>
      <c r="E27" s="15">
        <v>0.52945911216292252</v>
      </c>
      <c r="F27" s="16"/>
      <c r="G27" s="16"/>
      <c r="H27" s="16"/>
      <c r="I27" s="16"/>
      <c r="J27" s="16"/>
      <c r="K27" s="16"/>
      <c r="L27" s="16"/>
      <c r="M27" s="64"/>
      <c r="N27" s="16"/>
      <c r="O27" s="16"/>
      <c r="P27" s="16" t="s">
        <v>25</v>
      </c>
      <c r="Q27" s="17"/>
      <c r="R27" s="18"/>
    </row>
    <row r="28" spans="1:32" s="1" customFormat="1" x14ac:dyDescent="0.25">
      <c r="A28" s="152"/>
      <c r="B28" s="6">
        <v>23</v>
      </c>
      <c r="C28" s="8">
        <v>0.52083333333333337</v>
      </c>
      <c r="D28" s="8">
        <v>0.53125</v>
      </c>
      <c r="E28" s="15">
        <v>0.53043918087593345</v>
      </c>
      <c r="F28" s="16"/>
      <c r="G28" s="16"/>
      <c r="H28" s="16"/>
      <c r="I28" s="16"/>
      <c r="J28" s="16"/>
      <c r="K28" s="16"/>
      <c r="L28" s="16"/>
      <c r="M28" s="64"/>
      <c r="N28" s="16"/>
      <c r="O28" s="16"/>
      <c r="P28" s="16" t="s">
        <v>25</v>
      </c>
      <c r="Q28" s="17"/>
      <c r="R28" s="18"/>
      <c r="U28" s="150" t="s">
        <v>45</v>
      </c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</row>
    <row r="29" spans="1:32" s="1" customFormat="1" ht="30" x14ac:dyDescent="0.25">
      <c r="A29" s="152"/>
      <c r="B29" s="6">
        <v>24</v>
      </c>
      <c r="C29" s="8">
        <v>0.52083333333333337</v>
      </c>
      <c r="D29" s="8">
        <v>0.53125</v>
      </c>
      <c r="E29" s="15">
        <v>0.53061487910857696</v>
      </c>
      <c r="F29" s="16"/>
      <c r="G29" s="16"/>
      <c r="H29" s="16"/>
      <c r="I29" s="16"/>
      <c r="J29" s="16"/>
      <c r="K29" s="16"/>
      <c r="L29" s="16"/>
      <c r="M29" s="64"/>
      <c r="N29" s="16"/>
      <c r="O29" s="16"/>
      <c r="P29" s="16" t="s">
        <v>25</v>
      </c>
      <c r="Q29" s="17"/>
      <c r="R29" s="18"/>
      <c r="U29" s="4" t="str">
        <f t="shared" ref="U29:AC29" si="21">+U21</f>
        <v>Toma del Pedido</v>
      </c>
      <c r="V29" s="4" t="str">
        <f t="shared" si="21"/>
        <v>Registro en Plataforma</v>
      </c>
      <c r="W29" s="4" t="str">
        <f t="shared" si="21"/>
        <v>Transacción del pago</v>
      </c>
      <c r="X29" s="4" t="str">
        <f t="shared" si="21"/>
        <v>Entrega de ticket</v>
      </c>
      <c r="Y29" s="4" t="str">
        <f t="shared" si="21"/>
        <v>Atender llamadas</v>
      </c>
      <c r="Z29" s="4" t="str">
        <f t="shared" si="21"/>
        <v>Revisión de cuaderno</v>
      </c>
      <c r="AA29" s="4" t="str">
        <f t="shared" si="21"/>
        <v>Conteo de tickets</v>
      </c>
      <c r="AB29" s="67" t="str">
        <f t="shared" si="21"/>
        <v>Conteo de dinero en caja</v>
      </c>
      <c r="AC29" s="4" t="str">
        <f t="shared" si="21"/>
        <v>Revisión de Facuras</v>
      </c>
      <c r="AD29" s="4" t="s">
        <v>16</v>
      </c>
      <c r="AE29" s="4" t="s">
        <v>17</v>
      </c>
      <c r="AF29" s="44" t="s">
        <v>44</v>
      </c>
    </row>
    <row r="30" spans="1:32" s="1" customFormat="1" x14ac:dyDescent="0.25">
      <c r="A30" s="152"/>
      <c r="B30" s="7">
        <v>25</v>
      </c>
      <c r="C30" s="8">
        <v>0.52083333333333337</v>
      </c>
      <c r="D30" s="8">
        <v>0.53125</v>
      </c>
      <c r="E30" s="15">
        <v>0.5306913001035336</v>
      </c>
      <c r="F30" s="16"/>
      <c r="G30" s="16"/>
      <c r="H30" s="16"/>
      <c r="I30" s="16"/>
      <c r="J30" s="16"/>
      <c r="K30" s="16"/>
      <c r="L30" s="16"/>
      <c r="M30" s="64"/>
      <c r="N30" s="16"/>
      <c r="O30" s="16"/>
      <c r="P30" s="16" t="s">
        <v>25</v>
      </c>
      <c r="Q30" s="17"/>
      <c r="R30" s="18"/>
      <c r="U30" s="25">
        <f>+U22*(1+U26)</f>
        <v>6.4469696969696969E-2</v>
      </c>
      <c r="V30" s="25">
        <f t="shared" ref="V30:AD30" si="22">+V22*(1+V26)</f>
        <v>0.32093939393939397</v>
      </c>
      <c r="W30" s="25">
        <f t="shared" si="22"/>
        <v>1.1018181818181818</v>
      </c>
      <c r="X30" s="25">
        <f t="shared" si="22"/>
        <v>0.13977272727272727</v>
      </c>
      <c r="Y30" s="25">
        <f t="shared" si="22"/>
        <v>0.3240909090909091</v>
      </c>
      <c r="Z30" s="25">
        <f t="shared" si="22"/>
        <v>0.10622727272727271</v>
      </c>
      <c r="AA30" s="25">
        <f t="shared" si="22"/>
        <v>9.9999999999999992E-2</v>
      </c>
      <c r="AB30" s="25">
        <f t="shared" si="22"/>
        <v>0.13636363636363635</v>
      </c>
      <c r="AC30" s="25">
        <f t="shared" si="22"/>
        <v>0.23242424242424239</v>
      </c>
      <c r="AD30" s="25">
        <f t="shared" si="22"/>
        <v>0.16378787878787879</v>
      </c>
      <c r="AE30" s="6"/>
      <c r="AF30" s="24">
        <f>+SUM(U30:AD30)</f>
        <v>2.6898939393939392</v>
      </c>
    </row>
    <row r="31" spans="1:32" s="1" customFormat="1" x14ac:dyDescent="0.25">
      <c r="A31" s="152"/>
      <c r="B31" s="7">
        <v>26</v>
      </c>
      <c r="C31" s="8">
        <v>0.53125</v>
      </c>
      <c r="D31" s="8">
        <v>0.54166666666666663</v>
      </c>
      <c r="E31" s="15">
        <v>0.5333070943918985</v>
      </c>
      <c r="F31" s="16"/>
      <c r="G31" s="16"/>
      <c r="H31" s="16"/>
      <c r="I31" s="16"/>
      <c r="J31" s="16"/>
      <c r="K31" s="16"/>
      <c r="L31" s="16"/>
      <c r="M31" s="64"/>
      <c r="N31" s="16"/>
      <c r="O31" s="16"/>
      <c r="P31" s="16" t="s">
        <v>25</v>
      </c>
      <c r="Q31" s="17"/>
      <c r="R31" s="18"/>
    </row>
    <row r="32" spans="1:32" s="1" customFormat="1" x14ac:dyDescent="0.25">
      <c r="A32" s="152"/>
      <c r="B32" s="6">
        <v>27</v>
      </c>
      <c r="C32" s="8">
        <v>0.53125</v>
      </c>
      <c r="D32" s="8">
        <v>0.54166666666666663</v>
      </c>
      <c r="E32" s="15">
        <v>0.5335192887839455</v>
      </c>
      <c r="F32" s="16"/>
      <c r="G32" s="16"/>
      <c r="H32" s="16"/>
      <c r="I32" s="16"/>
      <c r="J32" s="16" t="s">
        <v>25</v>
      </c>
      <c r="K32" s="16"/>
      <c r="L32" s="16"/>
      <c r="M32" s="64"/>
      <c r="N32" s="16"/>
      <c r="O32" s="16"/>
      <c r="P32" s="16"/>
      <c r="Q32" s="17">
        <v>95</v>
      </c>
      <c r="R32" s="18"/>
    </row>
    <row r="33" spans="1:19" s="1" customFormat="1" ht="60" customHeight="1" x14ac:dyDescent="0.25">
      <c r="A33" s="152"/>
      <c r="B33" s="6">
        <v>28</v>
      </c>
      <c r="C33" s="8">
        <v>0.53125</v>
      </c>
      <c r="D33" s="8">
        <v>0.54166666666666663</v>
      </c>
      <c r="E33" s="15">
        <v>0.53958889676523913</v>
      </c>
      <c r="F33" s="16"/>
      <c r="G33" s="16"/>
      <c r="H33" s="16"/>
      <c r="I33" s="16"/>
      <c r="J33" s="16"/>
      <c r="K33" s="16"/>
      <c r="L33" s="16"/>
      <c r="M33" s="64"/>
      <c r="N33" s="16"/>
      <c r="O33" s="16"/>
      <c r="P33" s="16" t="s">
        <v>25</v>
      </c>
      <c r="Q33" s="17"/>
      <c r="R33" s="18"/>
    </row>
    <row r="34" spans="1:19" s="1" customFormat="1" x14ac:dyDescent="0.25">
      <c r="A34" s="152"/>
      <c r="B34" s="6">
        <v>29</v>
      </c>
      <c r="C34" s="8">
        <v>0.53125</v>
      </c>
      <c r="D34" s="8">
        <v>0.54166666666666663</v>
      </c>
      <c r="E34" s="15">
        <v>0.54064771038010329</v>
      </c>
      <c r="F34" s="16"/>
      <c r="G34" s="16"/>
      <c r="H34" s="16"/>
      <c r="I34" s="16"/>
      <c r="J34" s="16"/>
      <c r="K34" s="16"/>
      <c r="L34" s="16"/>
      <c r="M34" s="64"/>
      <c r="N34" s="16"/>
      <c r="O34" s="16"/>
      <c r="P34" s="16" t="s">
        <v>25</v>
      </c>
      <c r="Q34" s="17"/>
      <c r="R34" s="18"/>
    </row>
    <row r="35" spans="1:19" s="1" customFormat="1" x14ac:dyDescent="0.25">
      <c r="A35" s="152"/>
      <c r="B35" s="7">
        <v>30</v>
      </c>
      <c r="C35" s="8">
        <v>0.53125</v>
      </c>
      <c r="D35" s="8">
        <v>0.54166666666666663</v>
      </c>
      <c r="E35" s="15">
        <v>0.54091140705256524</v>
      </c>
      <c r="F35" s="16"/>
      <c r="G35" s="16"/>
      <c r="H35" s="16"/>
      <c r="I35" s="16"/>
      <c r="J35" s="16"/>
      <c r="K35" s="16"/>
      <c r="L35" s="16"/>
      <c r="M35" s="64"/>
      <c r="N35" s="16"/>
      <c r="O35" s="16"/>
      <c r="P35" s="16" t="s">
        <v>25</v>
      </c>
      <c r="Q35" s="17"/>
      <c r="R35" s="18"/>
    </row>
    <row r="36" spans="1:19" s="1" customFormat="1" x14ac:dyDescent="0.25">
      <c r="A36" s="152"/>
      <c r="B36" s="7">
        <v>31</v>
      </c>
      <c r="C36" s="8">
        <v>0.54166666666666663</v>
      </c>
      <c r="D36" s="8">
        <v>0.55208333333333337</v>
      </c>
      <c r="E36" s="15">
        <v>0.54402941552793571</v>
      </c>
      <c r="F36" s="16"/>
      <c r="G36" s="16"/>
      <c r="H36" s="16"/>
      <c r="I36" s="16"/>
      <c r="J36" s="16"/>
      <c r="K36" s="16"/>
      <c r="L36" s="16"/>
      <c r="M36" s="64"/>
      <c r="N36" s="16"/>
      <c r="O36" s="16"/>
      <c r="P36" s="16" t="s">
        <v>25</v>
      </c>
      <c r="Q36" s="17"/>
      <c r="R36" s="18"/>
    </row>
    <row r="37" spans="1:19" s="1" customFormat="1" x14ac:dyDescent="0.25">
      <c r="A37" s="152"/>
      <c r="B37" s="6">
        <v>32</v>
      </c>
      <c r="C37" s="8">
        <v>0.54166666666666663</v>
      </c>
      <c r="D37" s="8">
        <v>0.55208333333333337</v>
      </c>
      <c r="E37" s="15">
        <v>0.54516836658118606</v>
      </c>
      <c r="F37" s="16"/>
      <c r="G37" s="16"/>
      <c r="H37" s="16"/>
      <c r="I37" s="16"/>
      <c r="J37" s="16"/>
      <c r="K37" s="16"/>
      <c r="L37" s="16"/>
      <c r="M37" s="64"/>
      <c r="N37" s="16"/>
      <c r="O37" s="16" t="s">
        <v>25</v>
      </c>
      <c r="P37" s="16"/>
      <c r="Q37" s="17">
        <v>95</v>
      </c>
      <c r="R37" s="18" t="s">
        <v>64</v>
      </c>
    </row>
    <row r="38" spans="1:19" s="1" customFormat="1" x14ac:dyDescent="0.25">
      <c r="A38" s="152"/>
      <c r="B38" s="6">
        <v>33</v>
      </c>
      <c r="C38" s="8">
        <v>0.54166666666666663</v>
      </c>
      <c r="D38" s="8">
        <v>0.55208333333333304</v>
      </c>
      <c r="E38" s="15">
        <v>0.5457805926193644</v>
      </c>
      <c r="F38" s="16"/>
      <c r="G38" s="16"/>
      <c r="H38" s="16"/>
      <c r="I38" s="16"/>
      <c r="J38" s="16"/>
      <c r="K38" s="16" t="s">
        <v>25</v>
      </c>
      <c r="L38" s="16"/>
      <c r="M38" s="64"/>
      <c r="N38" s="16"/>
      <c r="O38" s="16"/>
      <c r="P38" s="16"/>
      <c r="Q38" s="17">
        <v>95</v>
      </c>
      <c r="R38" s="18"/>
    </row>
    <row r="39" spans="1:19" s="1" customFormat="1" x14ac:dyDescent="0.25">
      <c r="A39" s="152"/>
      <c r="B39" s="6">
        <v>34</v>
      </c>
      <c r="C39" s="8">
        <v>0.54166666666666663</v>
      </c>
      <c r="D39" s="8">
        <v>0.55208333333333304</v>
      </c>
      <c r="E39" s="15">
        <v>0.54878301368296334</v>
      </c>
      <c r="F39" s="16"/>
      <c r="G39" s="16"/>
      <c r="H39" s="16"/>
      <c r="I39" s="16"/>
      <c r="J39" s="16"/>
      <c r="K39" s="16"/>
      <c r="L39" s="16"/>
      <c r="M39" s="64"/>
      <c r="N39" s="16"/>
      <c r="O39" s="16"/>
      <c r="P39" s="16" t="s">
        <v>25</v>
      </c>
      <c r="Q39" s="17"/>
      <c r="R39" s="18"/>
    </row>
    <row r="40" spans="1:19" s="1" customFormat="1" x14ac:dyDescent="0.25">
      <c r="A40" s="152"/>
      <c r="B40" s="7">
        <v>35</v>
      </c>
      <c r="C40" s="8">
        <v>0.54166666666666663</v>
      </c>
      <c r="D40" s="8">
        <v>0.55208333333333304</v>
      </c>
      <c r="E40" s="15">
        <v>0.54986940304515108</v>
      </c>
      <c r="F40" s="16"/>
      <c r="G40" s="16"/>
      <c r="H40" s="16"/>
      <c r="I40" s="16"/>
      <c r="J40" s="16"/>
      <c r="K40" s="16"/>
      <c r="L40" s="16"/>
      <c r="M40" s="64"/>
      <c r="N40" s="16"/>
      <c r="O40" s="16"/>
      <c r="P40" s="16" t="s">
        <v>25</v>
      </c>
      <c r="Q40" s="17"/>
      <c r="R40" s="18"/>
    </row>
    <row r="41" spans="1:19" s="1" customFormat="1" x14ac:dyDescent="0.25">
      <c r="A41" s="152"/>
      <c r="B41" s="7">
        <v>36</v>
      </c>
      <c r="C41" s="8">
        <v>0.55208333333333337</v>
      </c>
      <c r="D41" s="8">
        <v>0.5625</v>
      </c>
      <c r="E41" s="15">
        <v>0.55346356323887147</v>
      </c>
      <c r="F41" s="16"/>
      <c r="G41" s="16"/>
      <c r="H41" s="16"/>
      <c r="I41" s="16"/>
      <c r="J41" s="16"/>
      <c r="K41" s="16"/>
      <c r="L41" s="16"/>
      <c r="M41" s="64"/>
      <c r="N41" s="16"/>
      <c r="O41" s="16"/>
      <c r="P41" s="16" t="s">
        <v>25</v>
      </c>
      <c r="Q41" s="17"/>
      <c r="R41" s="18"/>
    </row>
    <row r="42" spans="1:19" s="1" customFormat="1" x14ac:dyDescent="0.25">
      <c r="A42" s="152"/>
      <c r="B42" s="6">
        <v>37</v>
      </c>
      <c r="C42" s="8">
        <v>0.55208333333333337</v>
      </c>
      <c r="D42" s="8">
        <v>0.5625</v>
      </c>
      <c r="E42" s="15">
        <v>0.5590877081706489</v>
      </c>
      <c r="F42" s="16"/>
      <c r="G42" s="16"/>
      <c r="H42" s="16"/>
      <c r="I42" s="16"/>
      <c r="J42" s="16" t="s">
        <v>25</v>
      </c>
      <c r="K42" s="16"/>
      <c r="L42" s="16"/>
      <c r="M42" s="64"/>
      <c r="N42" s="16"/>
      <c r="O42" s="16"/>
      <c r="P42" s="16"/>
      <c r="Q42" s="17">
        <v>95</v>
      </c>
      <c r="R42" s="18"/>
    </row>
    <row r="43" spans="1:19" s="1" customFormat="1" x14ac:dyDescent="0.25">
      <c r="A43" s="152"/>
      <c r="B43" s="6">
        <v>38</v>
      </c>
      <c r="C43" s="8">
        <v>0.55208333333333304</v>
      </c>
      <c r="D43" s="8">
        <v>0.5625</v>
      </c>
      <c r="E43" s="15">
        <v>0.55912582217963613</v>
      </c>
      <c r="F43" s="16"/>
      <c r="G43" s="16"/>
      <c r="H43" s="16"/>
      <c r="I43" s="16"/>
      <c r="J43" s="16" t="s">
        <v>25</v>
      </c>
      <c r="K43" s="16"/>
      <c r="L43" s="16"/>
      <c r="M43" s="64"/>
      <c r="N43" s="16"/>
      <c r="O43" s="16"/>
      <c r="P43" s="16"/>
      <c r="Q43" s="17">
        <v>95</v>
      </c>
      <c r="R43" s="18"/>
    </row>
    <row r="44" spans="1:19" s="1" customFormat="1" x14ac:dyDescent="0.25">
      <c r="A44" s="152"/>
      <c r="B44" s="6">
        <v>39</v>
      </c>
      <c r="C44" s="8">
        <v>0.55208333333333304</v>
      </c>
      <c r="D44" s="8">
        <v>0.5625</v>
      </c>
      <c r="E44" s="15">
        <v>0.56085730063055228</v>
      </c>
      <c r="F44" s="16"/>
      <c r="G44" s="16"/>
      <c r="H44" s="16" t="s">
        <v>25</v>
      </c>
      <c r="I44" s="16"/>
      <c r="J44" s="16"/>
      <c r="K44" s="16"/>
      <c r="L44" s="16"/>
      <c r="M44" s="64"/>
      <c r="N44" s="16"/>
      <c r="O44" s="16"/>
      <c r="P44" s="16"/>
      <c r="Q44" s="17">
        <v>90</v>
      </c>
      <c r="R44" s="18" t="s">
        <v>33</v>
      </c>
    </row>
    <row r="45" spans="1:19" s="1" customFormat="1" ht="15.75" thickBot="1" x14ac:dyDescent="0.3">
      <c r="A45" s="153"/>
      <c r="B45" s="26">
        <v>40</v>
      </c>
      <c r="C45" s="27">
        <v>0.55208333333333304</v>
      </c>
      <c r="D45" s="27">
        <v>0.5625</v>
      </c>
      <c r="E45" s="28">
        <v>0.56086418747477407</v>
      </c>
      <c r="F45" s="29"/>
      <c r="G45" s="29"/>
      <c r="H45" s="29" t="s">
        <v>25</v>
      </c>
      <c r="I45" s="29"/>
      <c r="J45" s="29"/>
      <c r="K45" s="29"/>
      <c r="L45" s="29"/>
      <c r="M45" s="29"/>
      <c r="N45" s="29"/>
      <c r="O45" s="29"/>
      <c r="P45" s="29"/>
      <c r="Q45" s="30">
        <v>90</v>
      </c>
      <c r="R45" s="31" t="s">
        <v>33</v>
      </c>
    </row>
    <row r="46" spans="1:19" s="1" customFormat="1" x14ac:dyDescent="0.25">
      <c r="A46" s="154">
        <v>45929</v>
      </c>
      <c r="B46" s="32">
        <v>41</v>
      </c>
      <c r="C46" s="33">
        <v>0.47916666666666669</v>
      </c>
      <c r="D46" s="33">
        <v>0.48958333333333331</v>
      </c>
      <c r="E46" s="9">
        <v>0.48064193800562593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 t="s">
        <v>25</v>
      </c>
      <c r="Q46" s="35"/>
      <c r="R46" s="36"/>
      <c r="S46" s="37"/>
    </row>
    <row r="47" spans="1:19" s="1" customFormat="1" x14ac:dyDescent="0.25">
      <c r="A47" s="155"/>
      <c r="B47" s="6">
        <v>42</v>
      </c>
      <c r="C47" s="8">
        <v>0.47916666666666669</v>
      </c>
      <c r="D47" s="8">
        <v>0.48958333333333331</v>
      </c>
      <c r="E47" s="15">
        <v>0.48192902603072962</v>
      </c>
      <c r="F47" s="16"/>
      <c r="G47" s="16"/>
      <c r="H47" s="16"/>
      <c r="I47" s="16"/>
      <c r="J47" s="16"/>
      <c r="K47" s="16"/>
      <c r="L47" s="16"/>
      <c r="M47" s="64"/>
      <c r="N47" s="16"/>
      <c r="O47" s="16"/>
      <c r="P47" s="16" t="s">
        <v>25</v>
      </c>
      <c r="Q47" s="17"/>
      <c r="R47" s="18"/>
    </row>
    <row r="48" spans="1:19" s="1" customFormat="1" x14ac:dyDescent="0.25">
      <c r="A48" s="155"/>
      <c r="B48" s="6">
        <v>43</v>
      </c>
      <c r="C48" s="8">
        <v>0.47916666666666669</v>
      </c>
      <c r="D48" s="8">
        <v>0.48958333333333298</v>
      </c>
      <c r="E48" s="15">
        <v>0.48212676229694412</v>
      </c>
      <c r="F48" s="16"/>
      <c r="G48" s="16"/>
      <c r="H48" s="16" t="s">
        <v>25</v>
      </c>
      <c r="I48" s="16"/>
      <c r="J48" s="16"/>
      <c r="K48" s="16"/>
      <c r="L48" s="16"/>
      <c r="M48" s="64"/>
      <c r="N48" s="16"/>
      <c r="O48" s="16"/>
      <c r="P48" s="16"/>
      <c r="Q48" s="17">
        <v>95</v>
      </c>
      <c r="R48" s="18" t="s">
        <v>33</v>
      </c>
    </row>
    <row r="49" spans="1:18" s="1" customFormat="1" x14ac:dyDescent="0.25">
      <c r="A49" s="155"/>
      <c r="B49" s="6">
        <v>44</v>
      </c>
      <c r="C49" s="8">
        <v>0.47916666666666669</v>
      </c>
      <c r="D49" s="8">
        <v>0.48958333333333298</v>
      </c>
      <c r="E49" s="15">
        <v>0.48517353601079183</v>
      </c>
      <c r="F49" s="16"/>
      <c r="G49" s="16"/>
      <c r="H49" s="16" t="s">
        <v>25</v>
      </c>
      <c r="I49" s="16"/>
      <c r="J49" s="16"/>
      <c r="K49" s="16"/>
      <c r="L49" s="16"/>
      <c r="M49" s="64"/>
      <c r="N49" s="16"/>
      <c r="O49" s="16"/>
      <c r="P49" s="16"/>
      <c r="Q49" s="17">
        <v>95</v>
      </c>
      <c r="R49" s="18" t="s">
        <v>33</v>
      </c>
    </row>
    <row r="50" spans="1:18" s="1" customFormat="1" x14ac:dyDescent="0.25">
      <c r="A50" s="155"/>
      <c r="B50" s="7">
        <v>45</v>
      </c>
      <c r="C50" s="8">
        <v>0.47916666666666669</v>
      </c>
      <c r="D50" s="8">
        <v>0.48958333333333298</v>
      </c>
      <c r="E50" s="15">
        <v>0.48560374273440882</v>
      </c>
      <c r="F50" s="16"/>
      <c r="G50" s="16"/>
      <c r="H50" s="16"/>
      <c r="I50" s="16"/>
      <c r="J50" s="16"/>
      <c r="K50" s="16"/>
      <c r="L50" s="16"/>
      <c r="M50" s="64"/>
      <c r="N50" s="16"/>
      <c r="O50" s="16"/>
      <c r="P50" s="16" t="s">
        <v>25</v>
      </c>
      <c r="Q50" s="17"/>
      <c r="R50" s="18"/>
    </row>
    <row r="51" spans="1:18" s="1" customFormat="1" x14ac:dyDescent="0.25">
      <c r="A51" s="155"/>
      <c r="B51" s="7">
        <v>46</v>
      </c>
      <c r="C51" s="8">
        <v>0.48958333333333331</v>
      </c>
      <c r="D51" s="8">
        <v>0.5</v>
      </c>
      <c r="E51" s="15">
        <v>0.49033505359808854</v>
      </c>
      <c r="F51" s="16"/>
      <c r="G51" s="16"/>
      <c r="H51" s="16"/>
      <c r="I51" s="16"/>
      <c r="J51" s="16"/>
      <c r="K51" s="16"/>
      <c r="L51" s="16"/>
      <c r="M51" s="64"/>
      <c r="N51" s="16"/>
      <c r="O51" s="16"/>
      <c r="P51" s="16" t="s">
        <v>25</v>
      </c>
      <c r="Q51" s="17"/>
      <c r="R51" s="18"/>
    </row>
    <row r="52" spans="1:18" s="1" customFormat="1" x14ac:dyDescent="0.25">
      <c r="A52" s="155"/>
      <c r="B52" s="6">
        <v>47</v>
      </c>
      <c r="C52" s="8">
        <v>0.48958333333333331</v>
      </c>
      <c r="D52" s="8">
        <v>0.5</v>
      </c>
      <c r="E52" s="15">
        <v>0.49235251581354134</v>
      </c>
      <c r="F52" s="16"/>
      <c r="G52" s="16"/>
      <c r="H52" s="16" t="s">
        <v>25</v>
      </c>
      <c r="I52" s="16"/>
      <c r="J52" s="16"/>
      <c r="K52" s="16"/>
      <c r="L52" s="16"/>
      <c r="M52" s="64"/>
      <c r="N52" s="16"/>
      <c r="O52" s="16"/>
      <c r="P52" s="16"/>
      <c r="Q52" s="17">
        <v>95</v>
      </c>
      <c r="R52" s="18" t="s">
        <v>54</v>
      </c>
    </row>
    <row r="53" spans="1:18" s="1" customFormat="1" x14ac:dyDescent="0.25">
      <c r="A53" s="155"/>
      <c r="B53" s="6">
        <v>48</v>
      </c>
      <c r="C53" s="8">
        <v>0.48958333333333298</v>
      </c>
      <c r="D53" s="8">
        <v>0.5</v>
      </c>
      <c r="E53" s="15">
        <v>0.49496119240430714</v>
      </c>
      <c r="F53" s="16"/>
      <c r="G53" s="16"/>
      <c r="H53" s="16"/>
      <c r="I53" s="16"/>
      <c r="J53" s="16" t="s">
        <v>25</v>
      </c>
      <c r="K53" s="16"/>
      <c r="L53" s="16"/>
      <c r="M53" s="64"/>
      <c r="N53" s="16"/>
      <c r="O53" s="16"/>
      <c r="P53" s="16"/>
      <c r="Q53" s="17">
        <v>90</v>
      </c>
      <c r="R53" s="18"/>
    </row>
    <row r="54" spans="1:18" s="1" customFormat="1" x14ac:dyDescent="0.25">
      <c r="A54" s="155"/>
      <c r="B54" s="6">
        <v>49</v>
      </c>
      <c r="C54" s="8">
        <v>0.48958333333333298</v>
      </c>
      <c r="D54" s="8">
        <v>0.5</v>
      </c>
      <c r="E54" s="15">
        <v>0.49709645172065914</v>
      </c>
      <c r="F54" s="16"/>
      <c r="G54" s="16"/>
      <c r="H54" s="16"/>
      <c r="I54" s="16"/>
      <c r="J54" s="16"/>
      <c r="K54" s="16"/>
      <c r="L54" s="16"/>
      <c r="M54" s="64"/>
      <c r="N54" s="16"/>
      <c r="O54" s="16"/>
      <c r="P54" s="16" t="s">
        <v>25</v>
      </c>
      <c r="Q54" s="17"/>
      <c r="R54" s="18"/>
    </row>
    <row r="55" spans="1:18" s="1" customFormat="1" x14ac:dyDescent="0.25">
      <c r="A55" s="155"/>
      <c r="B55" s="7">
        <v>50</v>
      </c>
      <c r="C55" s="8">
        <v>0.48958333333333298</v>
      </c>
      <c r="D55" s="8">
        <v>0.5</v>
      </c>
      <c r="E55" s="15">
        <v>0.4999123285238497</v>
      </c>
      <c r="F55" s="16"/>
      <c r="G55" s="16"/>
      <c r="H55" s="16"/>
      <c r="I55" s="16"/>
      <c r="J55" s="16"/>
      <c r="K55" s="16"/>
      <c r="L55" s="16"/>
      <c r="M55" s="64"/>
      <c r="N55" s="16"/>
      <c r="O55" s="16"/>
      <c r="P55" s="16" t="s">
        <v>25</v>
      </c>
      <c r="Q55" s="17"/>
      <c r="R55" s="18"/>
    </row>
    <row r="56" spans="1:18" s="1" customFormat="1" x14ac:dyDescent="0.25">
      <c r="A56" s="155"/>
      <c r="B56" s="7">
        <v>51</v>
      </c>
      <c r="C56" s="8">
        <v>0.5</v>
      </c>
      <c r="D56" s="8">
        <v>0.51041666666666663</v>
      </c>
      <c r="E56" s="15">
        <v>0.50235763529118416</v>
      </c>
      <c r="F56" s="16"/>
      <c r="G56" s="16"/>
      <c r="H56" s="16"/>
      <c r="I56" s="16" t="s">
        <v>25</v>
      </c>
      <c r="J56" s="16"/>
      <c r="K56" s="16"/>
      <c r="L56" s="16"/>
      <c r="M56" s="64"/>
      <c r="N56" s="16"/>
      <c r="O56" s="16"/>
      <c r="P56" s="16"/>
      <c r="Q56" s="17">
        <v>100</v>
      </c>
      <c r="R56" s="18"/>
    </row>
    <row r="57" spans="1:18" s="1" customFormat="1" x14ac:dyDescent="0.25">
      <c r="A57" s="155"/>
      <c r="B57" s="6">
        <v>52</v>
      </c>
      <c r="C57" s="8">
        <v>0.5</v>
      </c>
      <c r="D57" s="8">
        <v>0.51041666666666663</v>
      </c>
      <c r="E57" s="15">
        <v>0.50413629932949999</v>
      </c>
      <c r="F57" s="16"/>
      <c r="G57" s="16"/>
      <c r="H57" s="16"/>
      <c r="I57" s="16"/>
      <c r="J57" s="16"/>
      <c r="K57" s="16"/>
      <c r="L57" s="16"/>
      <c r="M57" s="64"/>
      <c r="N57" s="16"/>
      <c r="O57" s="16" t="s">
        <v>25</v>
      </c>
      <c r="P57" s="16"/>
      <c r="Q57" s="17">
        <v>90</v>
      </c>
      <c r="R57" s="18" t="s">
        <v>66</v>
      </c>
    </row>
    <row r="58" spans="1:18" s="1" customFormat="1" x14ac:dyDescent="0.25">
      <c r="A58" s="155"/>
      <c r="B58" s="6">
        <v>53</v>
      </c>
      <c r="C58" s="8">
        <v>0.5</v>
      </c>
      <c r="D58" s="8">
        <v>0.51041666666666696</v>
      </c>
      <c r="E58" s="15">
        <v>0.50531214570539418</v>
      </c>
      <c r="F58" s="16"/>
      <c r="G58" s="16"/>
      <c r="H58" s="16"/>
      <c r="I58" s="16"/>
      <c r="J58" s="16"/>
      <c r="K58" s="16"/>
      <c r="L58" s="16"/>
      <c r="M58" s="64"/>
      <c r="N58" s="16"/>
      <c r="O58" s="16"/>
      <c r="P58" s="16" t="s">
        <v>25</v>
      </c>
      <c r="Q58" s="17"/>
      <c r="R58" s="18"/>
    </row>
    <row r="59" spans="1:18" s="1" customFormat="1" x14ac:dyDescent="0.25">
      <c r="A59" s="155"/>
      <c r="B59" s="6">
        <v>54</v>
      </c>
      <c r="C59" s="8">
        <v>0.5</v>
      </c>
      <c r="D59" s="8">
        <v>0.51041666666666696</v>
      </c>
      <c r="E59" s="15">
        <v>0.50689007211234027</v>
      </c>
      <c r="F59" s="16"/>
      <c r="G59" s="16"/>
      <c r="H59" s="16"/>
      <c r="I59" s="16"/>
      <c r="J59" s="16"/>
      <c r="K59" s="16"/>
      <c r="L59" s="16"/>
      <c r="M59" s="64"/>
      <c r="N59" s="16"/>
      <c r="O59" s="16"/>
      <c r="P59" s="16" t="s">
        <v>25</v>
      </c>
      <c r="Q59" s="17"/>
      <c r="R59" s="18"/>
    </row>
    <row r="60" spans="1:18" s="1" customFormat="1" x14ac:dyDescent="0.25">
      <c r="A60" s="155"/>
      <c r="B60" s="7">
        <v>55</v>
      </c>
      <c r="C60" s="8">
        <v>0.5</v>
      </c>
      <c r="D60" s="8">
        <v>0.51041666666666696</v>
      </c>
      <c r="E60" s="15">
        <v>0.50836014172539068</v>
      </c>
      <c r="F60" s="16"/>
      <c r="G60" s="16"/>
      <c r="H60" s="16" t="s">
        <v>25</v>
      </c>
      <c r="I60" s="16"/>
      <c r="J60" s="16"/>
      <c r="K60" s="16"/>
      <c r="L60" s="16"/>
      <c r="M60" s="64"/>
      <c r="N60" s="16"/>
      <c r="O60" s="16"/>
      <c r="P60" s="16"/>
      <c r="Q60" s="17">
        <v>95</v>
      </c>
      <c r="R60" s="18" t="s">
        <v>33</v>
      </c>
    </row>
    <row r="61" spans="1:18" s="1" customFormat="1" x14ac:dyDescent="0.25">
      <c r="A61" s="155"/>
      <c r="B61" s="7">
        <v>56</v>
      </c>
      <c r="C61" s="8">
        <v>0.51041666666666663</v>
      </c>
      <c r="D61" s="8">
        <v>0.52083333333333337</v>
      </c>
      <c r="E61" s="15">
        <v>0.51180028098250308</v>
      </c>
      <c r="F61" s="16"/>
      <c r="G61" s="16"/>
      <c r="H61" s="16" t="s">
        <v>25</v>
      </c>
      <c r="I61" s="16"/>
      <c r="J61" s="16"/>
      <c r="K61" s="16"/>
      <c r="L61" s="16"/>
      <c r="M61" s="64"/>
      <c r="N61" s="16"/>
      <c r="O61" s="16"/>
      <c r="P61" s="16"/>
      <c r="Q61" s="17">
        <v>90</v>
      </c>
      <c r="R61" s="18" t="s">
        <v>54</v>
      </c>
    </row>
    <row r="62" spans="1:18" s="1" customFormat="1" x14ac:dyDescent="0.25">
      <c r="A62" s="155"/>
      <c r="B62" s="6">
        <v>57</v>
      </c>
      <c r="C62" s="8">
        <v>0.51041666666666663</v>
      </c>
      <c r="D62" s="8">
        <v>0.52083333333333337</v>
      </c>
      <c r="E62" s="15">
        <v>0.51232856861391773</v>
      </c>
      <c r="F62" s="16"/>
      <c r="G62" s="16" t="s">
        <v>25</v>
      </c>
      <c r="H62" s="16"/>
      <c r="I62" s="16"/>
      <c r="J62" s="16"/>
      <c r="K62" s="16"/>
      <c r="L62" s="16"/>
      <c r="M62" s="64"/>
      <c r="N62" s="16"/>
      <c r="O62" s="16"/>
      <c r="P62" s="16"/>
      <c r="Q62" s="17">
        <v>100</v>
      </c>
      <c r="R62" s="18"/>
    </row>
    <row r="63" spans="1:18" s="1" customFormat="1" x14ac:dyDescent="0.25">
      <c r="A63" s="155"/>
      <c r="B63" s="6">
        <v>58</v>
      </c>
      <c r="C63" s="8">
        <v>0.51041666666666696</v>
      </c>
      <c r="D63" s="8">
        <v>0.52083333333333337</v>
      </c>
      <c r="E63" s="15">
        <v>0.51743439825299964</v>
      </c>
      <c r="F63" s="16"/>
      <c r="G63" s="16"/>
      <c r="H63" s="16"/>
      <c r="I63" s="16"/>
      <c r="J63" s="16"/>
      <c r="K63" s="16"/>
      <c r="L63" s="16" t="s">
        <v>25</v>
      </c>
      <c r="M63" s="64"/>
      <c r="N63" s="16"/>
      <c r="O63" s="16"/>
      <c r="P63" s="16"/>
      <c r="Q63" s="17">
        <v>90</v>
      </c>
      <c r="R63" s="18"/>
    </row>
    <row r="64" spans="1:18" s="1" customFormat="1" x14ac:dyDescent="0.25">
      <c r="A64" s="155"/>
      <c r="B64" s="6">
        <v>59</v>
      </c>
      <c r="C64" s="8">
        <v>0.51041666666666696</v>
      </c>
      <c r="D64" s="8">
        <v>0.52083333333333337</v>
      </c>
      <c r="E64" s="15">
        <v>0.51743829467184599</v>
      </c>
      <c r="F64" s="16"/>
      <c r="G64" s="16"/>
      <c r="H64" s="16"/>
      <c r="I64" s="16"/>
      <c r="J64" s="16"/>
      <c r="K64" s="16"/>
      <c r="L64" s="16" t="s">
        <v>25</v>
      </c>
      <c r="M64" s="64"/>
      <c r="N64" s="16"/>
      <c r="O64" s="16"/>
      <c r="P64" s="16"/>
      <c r="Q64" s="17">
        <v>90</v>
      </c>
      <c r="R64" s="18"/>
    </row>
    <row r="65" spans="1:18" s="1" customFormat="1" x14ac:dyDescent="0.25">
      <c r="A65" s="155"/>
      <c r="B65" s="7">
        <v>60</v>
      </c>
      <c r="C65" s="8">
        <v>0.51041666666666696</v>
      </c>
      <c r="D65" s="8">
        <v>0.52083333333333337</v>
      </c>
      <c r="E65" s="15">
        <v>0.51903437204960545</v>
      </c>
      <c r="F65" s="16"/>
      <c r="G65" s="16"/>
      <c r="H65" s="16"/>
      <c r="I65" s="16"/>
      <c r="J65" s="16"/>
      <c r="K65" s="16"/>
      <c r="L65" s="16"/>
      <c r="M65" s="64"/>
      <c r="N65" s="16"/>
      <c r="O65" s="16"/>
      <c r="P65" s="16" t="s">
        <v>25</v>
      </c>
      <c r="Q65" s="17"/>
      <c r="R65" s="18" t="s">
        <v>67</v>
      </c>
    </row>
    <row r="66" spans="1:18" s="1" customFormat="1" x14ac:dyDescent="0.25">
      <c r="A66" s="155"/>
      <c r="B66" s="7">
        <v>61</v>
      </c>
      <c r="C66" s="8">
        <v>0.52083333333333337</v>
      </c>
      <c r="D66" s="8">
        <v>0.53125</v>
      </c>
      <c r="E66" s="15">
        <v>0.52277664911431976</v>
      </c>
      <c r="F66" s="16"/>
      <c r="G66" s="16"/>
      <c r="H66" s="16" t="s">
        <v>25</v>
      </c>
      <c r="I66" s="16"/>
      <c r="J66" s="16"/>
      <c r="K66" s="16"/>
      <c r="L66" s="16"/>
      <c r="M66" s="64"/>
      <c r="N66" s="16"/>
      <c r="O66" s="16"/>
      <c r="P66" s="16"/>
      <c r="Q66" s="17">
        <v>95</v>
      </c>
      <c r="R66" s="18" t="s">
        <v>54</v>
      </c>
    </row>
    <row r="67" spans="1:18" s="1" customFormat="1" x14ac:dyDescent="0.25">
      <c r="A67" s="155"/>
      <c r="B67" s="6">
        <v>62</v>
      </c>
      <c r="C67" s="8">
        <v>0.52083333333333337</v>
      </c>
      <c r="D67" s="8">
        <v>0.53125</v>
      </c>
      <c r="E67" s="15">
        <v>0.52284105314087415</v>
      </c>
      <c r="F67" s="16"/>
      <c r="G67" s="16"/>
      <c r="H67" s="16" t="s">
        <v>25</v>
      </c>
      <c r="I67" s="16"/>
      <c r="J67" s="16"/>
      <c r="K67" s="16"/>
      <c r="L67" s="16"/>
      <c r="M67" s="64"/>
      <c r="N67" s="16"/>
      <c r="O67" s="16"/>
      <c r="P67" s="16"/>
      <c r="Q67" s="17">
        <v>95</v>
      </c>
      <c r="R67" s="18" t="s">
        <v>54</v>
      </c>
    </row>
    <row r="68" spans="1:18" s="1" customFormat="1" x14ac:dyDescent="0.25">
      <c r="A68" s="155"/>
      <c r="B68" s="6">
        <v>63</v>
      </c>
      <c r="C68" s="8">
        <v>0.52083333333333337</v>
      </c>
      <c r="D68" s="8">
        <v>0.53125</v>
      </c>
      <c r="E68" s="15">
        <v>0.52488383028416796</v>
      </c>
      <c r="F68" s="16"/>
      <c r="G68" s="16" t="s">
        <v>25</v>
      </c>
      <c r="H68" s="16"/>
      <c r="I68" s="16"/>
      <c r="J68" s="16"/>
      <c r="K68" s="16"/>
      <c r="L68" s="16"/>
      <c r="M68" s="64"/>
      <c r="N68" s="16"/>
      <c r="O68" s="16"/>
      <c r="P68" s="16"/>
      <c r="Q68" s="17">
        <v>100</v>
      </c>
      <c r="R68" s="18"/>
    </row>
    <row r="69" spans="1:18" s="1" customFormat="1" x14ac:dyDescent="0.25">
      <c r="A69" s="155"/>
      <c r="B69" s="6">
        <v>64</v>
      </c>
      <c r="C69" s="8">
        <v>0.52083333333333337</v>
      </c>
      <c r="D69" s="8">
        <v>0.53125</v>
      </c>
      <c r="E69" s="15">
        <v>0.52677218737409881</v>
      </c>
      <c r="F69" s="16"/>
      <c r="G69" s="16"/>
      <c r="H69" s="16"/>
      <c r="I69" s="16"/>
      <c r="J69" s="16"/>
      <c r="K69" s="16"/>
      <c r="L69" s="16"/>
      <c r="M69" s="64"/>
      <c r="N69" s="16"/>
      <c r="O69" s="16"/>
      <c r="P69" s="16" t="s">
        <v>25</v>
      </c>
      <c r="Q69" s="17"/>
      <c r="R69" s="18"/>
    </row>
    <row r="70" spans="1:18" s="1" customFormat="1" x14ac:dyDescent="0.25">
      <c r="A70" s="155"/>
      <c r="B70" s="7">
        <v>65</v>
      </c>
      <c r="C70" s="8">
        <v>0.52083333333333337</v>
      </c>
      <c r="D70" s="8">
        <v>0.53125</v>
      </c>
      <c r="E70" s="15">
        <v>0.52823755687045315</v>
      </c>
      <c r="F70" s="16"/>
      <c r="G70" s="16"/>
      <c r="H70" s="16"/>
      <c r="I70" s="16"/>
      <c r="J70" s="16"/>
      <c r="K70" s="16"/>
      <c r="L70" s="16"/>
      <c r="M70" s="64"/>
      <c r="N70" s="16"/>
      <c r="O70" s="16"/>
      <c r="P70" s="16" t="s">
        <v>25</v>
      </c>
      <c r="Q70" s="17"/>
      <c r="R70" s="18"/>
    </row>
    <row r="71" spans="1:18" s="1" customFormat="1" x14ac:dyDescent="0.25">
      <c r="A71" s="155"/>
      <c r="B71" s="7">
        <v>66</v>
      </c>
      <c r="C71" s="8">
        <v>0.53125</v>
      </c>
      <c r="D71" s="8">
        <v>0.54166666666666663</v>
      </c>
      <c r="E71" s="15">
        <v>0.53381423998629796</v>
      </c>
      <c r="F71" s="16"/>
      <c r="G71" s="16"/>
      <c r="H71" s="16"/>
      <c r="I71" s="16"/>
      <c r="J71" s="16"/>
      <c r="K71" s="16"/>
      <c r="L71" s="16"/>
      <c r="M71" s="64"/>
      <c r="N71" s="16"/>
      <c r="O71" s="16"/>
      <c r="P71" s="16" t="s">
        <v>25</v>
      </c>
      <c r="Q71" s="17"/>
      <c r="R71" s="18"/>
    </row>
    <row r="72" spans="1:18" s="1" customFormat="1" x14ac:dyDescent="0.25">
      <c r="A72" s="155"/>
      <c r="B72" s="6">
        <v>67</v>
      </c>
      <c r="C72" s="8">
        <v>0.53125</v>
      </c>
      <c r="D72" s="8">
        <v>0.54166666666666663</v>
      </c>
      <c r="E72" s="15">
        <v>0.53468113145277019</v>
      </c>
      <c r="F72" s="16"/>
      <c r="G72" s="16"/>
      <c r="H72" s="16"/>
      <c r="I72" s="16"/>
      <c r="J72" s="16" t="s">
        <v>25</v>
      </c>
      <c r="K72" s="16"/>
      <c r="L72" s="16"/>
      <c r="M72" s="64"/>
      <c r="N72" s="16"/>
      <c r="O72" s="16"/>
      <c r="P72" s="16"/>
      <c r="Q72" s="17">
        <v>90</v>
      </c>
      <c r="R72" s="18"/>
    </row>
    <row r="73" spans="1:18" s="1" customFormat="1" x14ac:dyDescent="0.25">
      <c r="A73" s="155"/>
      <c r="B73" s="6">
        <v>68</v>
      </c>
      <c r="C73" s="8">
        <v>0.53125</v>
      </c>
      <c r="D73" s="8">
        <v>0.54166666666666663</v>
      </c>
      <c r="E73" s="15">
        <v>0.53810043552555487</v>
      </c>
      <c r="F73" s="16"/>
      <c r="G73" s="16"/>
      <c r="H73" s="16" t="s">
        <v>25</v>
      </c>
      <c r="I73" s="16"/>
      <c r="J73" s="16"/>
      <c r="K73" s="16"/>
      <c r="L73" s="16"/>
      <c r="M73" s="64"/>
      <c r="N73" s="16"/>
      <c r="O73" s="16"/>
      <c r="P73" s="16"/>
      <c r="Q73" s="17">
        <v>90</v>
      </c>
      <c r="R73" s="18" t="s">
        <v>33</v>
      </c>
    </row>
    <row r="74" spans="1:18" s="1" customFormat="1" x14ac:dyDescent="0.25">
      <c r="A74" s="155"/>
      <c r="B74" s="6">
        <v>69</v>
      </c>
      <c r="C74" s="8">
        <v>0.53125</v>
      </c>
      <c r="D74" s="8">
        <v>0.54166666666666663</v>
      </c>
      <c r="E74" s="15">
        <v>0.53924132170561512</v>
      </c>
      <c r="F74" s="16"/>
      <c r="G74" s="16"/>
      <c r="H74" s="16"/>
      <c r="I74" s="16"/>
      <c r="J74" s="16"/>
      <c r="K74" s="16"/>
      <c r="L74" s="16"/>
      <c r="M74" s="64"/>
      <c r="N74" s="16"/>
      <c r="O74" s="16"/>
      <c r="P74" s="16" t="s">
        <v>25</v>
      </c>
      <c r="Q74" s="17"/>
      <c r="R74" s="18"/>
    </row>
    <row r="75" spans="1:18" s="1" customFormat="1" x14ac:dyDescent="0.25">
      <c r="A75" s="155"/>
      <c r="B75" s="7">
        <v>70</v>
      </c>
      <c r="C75" s="8">
        <v>0.53125</v>
      </c>
      <c r="D75" s="8">
        <v>0.54166666666666663</v>
      </c>
      <c r="E75" s="15">
        <v>0.54072153895453745</v>
      </c>
      <c r="F75" s="16"/>
      <c r="G75" s="16" t="s">
        <v>25</v>
      </c>
      <c r="H75" s="16"/>
      <c r="I75" s="16"/>
      <c r="J75" s="16"/>
      <c r="K75" s="16"/>
      <c r="L75" s="16"/>
      <c r="M75" s="64"/>
      <c r="N75" s="16"/>
      <c r="O75" s="16"/>
      <c r="P75" s="16"/>
      <c r="Q75" s="17">
        <v>100</v>
      </c>
      <c r="R75" s="18"/>
    </row>
    <row r="76" spans="1:18" s="1" customFormat="1" x14ac:dyDescent="0.25">
      <c r="A76" s="155"/>
      <c r="B76" s="7">
        <v>71</v>
      </c>
      <c r="C76" s="8">
        <v>0.54166666666666663</v>
      </c>
      <c r="D76" s="8">
        <v>0.55208333333333337</v>
      </c>
      <c r="E76" s="15">
        <v>0.54188361165078913</v>
      </c>
      <c r="F76" s="16"/>
      <c r="G76" s="16"/>
      <c r="H76" s="16" t="s">
        <v>25</v>
      </c>
      <c r="I76" s="16"/>
      <c r="J76" s="16"/>
      <c r="K76" s="16"/>
      <c r="L76" s="16"/>
      <c r="M76" s="64"/>
      <c r="N76" s="16"/>
      <c r="O76" s="16"/>
      <c r="P76" s="16"/>
      <c r="Q76" s="17">
        <v>95</v>
      </c>
      <c r="R76" s="18" t="s">
        <v>54</v>
      </c>
    </row>
    <row r="77" spans="1:18" s="1" customFormat="1" x14ac:dyDescent="0.25">
      <c r="A77" s="155"/>
      <c r="B77" s="6">
        <v>72</v>
      </c>
      <c r="C77" s="8">
        <v>0.54166666666666663</v>
      </c>
      <c r="D77" s="8">
        <v>0.55208333333333337</v>
      </c>
      <c r="E77" s="15">
        <v>0.54434370218897365</v>
      </c>
      <c r="F77" s="16"/>
      <c r="G77" s="16"/>
      <c r="H77" s="16"/>
      <c r="I77" s="16"/>
      <c r="J77" s="16"/>
      <c r="K77" s="16"/>
      <c r="L77" s="16"/>
      <c r="M77" s="64"/>
      <c r="N77" s="16"/>
      <c r="O77" s="16" t="s">
        <v>25</v>
      </c>
      <c r="P77" s="16"/>
      <c r="Q77" s="17">
        <v>95</v>
      </c>
      <c r="R77" s="18" t="s">
        <v>68</v>
      </c>
    </row>
    <row r="78" spans="1:18" s="1" customFormat="1" x14ac:dyDescent="0.25">
      <c r="A78" s="155"/>
      <c r="B78" s="6">
        <v>73</v>
      </c>
      <c r="C78" s="8">
        <v>0.54166666666666663</v>
      </c>
      <c r="D78" s="8">
        <v>0.55208333333333304</v>
      </c>
      <c r="E78" s="15">
        <v>0.54554563045182825</v>
      </c>
      <c r="F78" s="16"/>
      <c r="G78" s="16"/>
      <c r="H78" s="16"/>
      <c r="I78" s="16"/>
      <c r="J78" s="16"/>
      <c r="K78" s="16"/>
      <c r="L78" s="16"/>
      <c r="M78" s="64"/>
      <c r="N78" s="16"/>
      <c r="O78" s="16" t="s">
        <v>25</v>
      </c>
      <c r="P78" s="16"/>
      <c r="Q78" s="17">
        <v>95</v>
      </c>
      <c r="R78" s="18" t="s">
        <v>69</v>
      </c>
    </row>
    <row r="79" spans="1:18" s="1" customFormat="1" x14ac:dyDescent="0.25">
      <c r="A79" s="155"/>
      <c r="B79" s="6">
        <v>74</v>
      </c>
      <c r="C79" s="8">
        <v>0.54166666666666663</v>
      </c>
      <c r="D79" s="8">
        <v>0.55208333333333304</v>
      </c>
      <c r="E79" s="15">
        <v>0.54907603583683595</v>
      </c>
      <c r="F79" s="16"/>
      <c r="G79" s="16"/>
      <c r="H79" s="16"/>
      <c r="I79" s="16"/>
      <c r="J79" s="16"/>
      <c r="K79" s="16"/>
      <c r="L79" s="16"/>
      <c r="M79" s="64"/>
      <c r="N79" s="16"/>
      <c r="O79" s="16"/>
      <c r="P79" s="16" t="s">
        <v>25</v>
      </c>
      <c r="Q79" s="17"/>
      <c r="R79" s="18"/>
    </row>
    <row r="80" spans="1:18" s="1" customFormat="1" x14ac:dyDescent="0.25">
      <c r="A80" s="155"/>
      <c r="B80" s="7">
        <v>75</v>
      </c>
      <c r="C80" s="8">
        <v>0.54166666666666663</v>
      </c>
      <c r="D80" s="8">
        <v>0.55208333333333304</v>
      </c>
      <c r="E80" s="15">
        <v>0.54972454338296728</v>
      </c>
      <c r="F80" s="16"/>
      <c r="G80" s="16"/>
      <c r="H80" s="16"/>
      <c r="I80" s="16"/>
      <c r="J80" s="16"/>
      <c r="K80" s="16"/>
      <c r="L80" s="16"/>
      <c r="M80" s="64"/>
      <c r="N80" s="16"/>
      <c r="O80" s="16"/>
      <c r="P80" s="16" t="s">
        <v>25</v>
      </c>
      <c r="Q80" s="17"/>
      <c r="R80" s="18"/>
    </row>
    <row r="81" spans="1:18" s="1" customFormat="1" x14ac:dyDescent="0.25">
      <c r="A81" s="155"/>
      <c r="B81" s="7">
        <v>76</v>
      </c>
      <c r="C81" s="8">
        <v>0.55208333333333337</v>
      </c>
      <c r="D81" s="8">
        <v>0.5625</v>
      </c>
      <c r="E81" s="15">
        <v>0.5525358423409461</v>
      </c>
      <c r="F81" s="16"/>
      <c r="G81" s="16"/>
      <c r="H81" s="16"/>
      <c r="I81" s="16"/>
      <c r="J81" s="16"/>
      <c r="K81" s="16"/>
      <c r="L81" s="16"/>
      <c r="M81" s="64"/>
      <c r="N81" s="16"/>
      <c r="O81" s="16"/>
      <c r="P81" s="16" t="s">
        <v>25</v>
      </c>
      <c r="Q81" s="17"/>
      <c r="R81" s="18"/>
    </row>
    <row r="82" spans="1:18" s="1" customFormat="1" x14ac:dyDescent="0.25">
      <c r="A82" s="155"/>
      <c r="B82" s="6">
        <v>77</v>
      </c>
      <c r="C82" s="8">
        <v>0.55208333333333337</v>
      </c>
      <c r="D82" s="8">
        <v>0.5625</v>
      </c>
      <c r="E82" s="15">
        <v>0.55292840032053792</v>
      </c>
      <c r="F82" s="16"/>
      <c r="G82" s="16"/>
      <c r="H82" s="16"/>
      <c r="I82" s="16"/>
      <c r="J82" s="16"/>
      <c r="K82" s="16"/>
      <c r="L82" s="16"/>
      <c r="M82" s="64"/>
      <c r="N82" s="16"/>
      <c r="O82" s="16"/>
      <c r="P82" s="16" t="s">
        <v>25</v>
      </c>
      <c r="Q82" s="17"/>
      <c r="R82" s="18"/>
    </row>
    <row r="83" spans="1:18" s="1" customFormat="1" x14ac:dyDescent="0.25">
      <c r="A83" s="155"/>
      <c r="B83" s="6">
        <v>78</v>
      </c>
      <c r="C83" s="8">
        <v>0.55208333333333304</v>
      </c>
      <c r="D83" s="8">
        <v>0.5625</v>
      </c>
      <c r="E83" s="15">
        <v>0.55673154499315403</v>
      </c>
      <c r="F83" s="16"/>
      <c r="G83" s="16"/>
      <c r="H83" s="16"/>
      <c r="I83" s="16"/>
      <c r="J83" s="16"/>
      <c r="K83" s="16"/>
      <c r="L83" s="16"/>
      <c r="M83" s="64"/>
      <c r="N83" s="16"/>
      <c r="O83" s="16"/>
      <c r="P83" s="16" t="s">
        <v>25</v>
      </c>
      <c r="Q83" s="17"/>
      <c r="R83" s="18"/>
    </row>
    <row r="84" spans="1:18" s="1" customFormat="1" x14ac:dyDescent="0.25">
      <c r="A84" s="155"/>
      <c r="B84" s="6">
        <v>79</v>
      </c>
      <c r="C84" s="8">
        <v>0.55208333333333304</v>
      </c>
      <c r="D84" s="8">
        <v>0.5625</v>
      </c>
      <c r="E84" s="15">
        <v>0.56183272881271462</v>
      </c>
      <c r="F84" s="16"/>
      <c r="G84" s="16"/>
      <c r="H84" s="16"/>
      <c r="I84" s="16"/>
      <c r="J84" s="16"/>
      <c r="K84" s="16"/>
      <c r="L84" s="16"/>
      <c r="M84" s="64"/>
      <c r="N84" s="16"/>
      <c r="O84" s="16"/>
      <c r="P84" s="16" t="s">
        <v>25</v>
      </c>
      <c r="Q84" s="17"/>
      <c r="R84" s="18"/>
    </row>
    <row r="85" spans="1:18" s="1" customFormat="1" ht="15.75" thickBot="1" x14ac:dyDescent="0.3">
      <c r="A85" s="156"/>
      <c r="B85" s="26">
        <v>80</v>
      </c>
      <c r="C85" s="27">
        <v>0.55208333333333304</v>
      </c>
      <c r="D85" s="27">
        <v>0.5625</v>
      </c>
      <c r="E85" s="28">
        <v>0.56248358405108778</v>
      </c>
      <c r="F85" s="29"/>
      <c r="G85" s="29"/>
      <c r="H85" s="29"/>
      <c r="I85" s="29"/>
      <c r="J85" s="29"/>
      <c r="K85" s="29" t="s">
        <v>25</v>
      </c>
      <c r="L85" s="29"/>
      <c r="M85" s="29"/>
      <c r="N85" s="29"/>
      <c r="O85" s="29"/>
      <c r="P85" s="29"/>
      <c r="Q85" s="30">
        <v>95</v>
      </c>
      <c r="R85" s="31"/>
    </row>
    <row r="86" spans="1:18" s="1" customFormat="1" x14ac:dyDescent="0.25">
      <c r="A86" s="157">
        <v>45930</v>
      </c>
      <c r="B86" s="32">
        <v>81</v>
      </c>
      <c r="C86" s="33">
        <v>0.47916666666666669</v>
      </c>
      <c r="D86" s="38">
        <v>0.48958333333333331</v>
      </c>
      <c r="E86" s="9">
        <v>0.47994519114894058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 t="s">
        <v>25</v>
      </c>
      <c r="Q86" s="11"/>
      <c r="R86" s="12"/>
    </row>
    <row r="87" spans="1:18" s="1" customFormat="1" x14ac:dyDescent="0.25">
      <c r="A87" s="158"/>
      <c r="B87" s="6">
        <v>82</v>
      </c>
      <c r="C87" s="8">
        <v>0.47916666666666669</v>
      </c>
      <c r="D87" s="8">
        <v>0.48958333333333331</v>
      </c>
      <c r="E87" s="15">
        <v>0.48017283543549244</v>
      </c>
      <c r="F87" s="16"/>
      <c r="G87" s="16"/>
      <c r="H87" s="16"/>
      <c r="I87" s="16"/>
      <c r="J87" s="16"/>
      <c r="K87" s="16"/>
      <c r="L87" s="16"/>
      <c r="M87" s="64"/>
      <c r="N87" s="16"/>
      <c r="O87" s="16"/>
      <c r="P87" s="16" t="s">
        <v>25</v>
      </c>
      <c r="Q87" s="17"/>
      <c r="R87" s="12"/>
    </row>
    <row r="88" spans="1:18" s="1" customFormat="1" x14ac:dyDescent="0.25">
      <c r="A88" s="158"/>
      <c r="B88" s="6">
        <v>83</v>
      </c>
      <c r="C88" s="8">
        <v>0.47916666666666669</v>
      </c>
      <c r="D88" s="8">
        <v>0.48958333333333298</v>
      </c>
      <c r="E88" s="15">
        <v>0.48159176623858652</v>
      </c>
      <c r="F88" s="16"/>
      <c r="G88" s="16"/>
      <c r="H88" s="16" t="s">
        <v>25</v>
      </c>
      <c r="I88" s="16"/>
      <c r="J88" s="16"/>
      <c r="K88" s="16"/>
      <c r="L88" s="16"/>
      <c r="M88" s="64"/>
      <c r="N88" s="16"/>
      <c r="O88" s="16"/>
      <c r="P88" s="16"/>
      <c r="Q88" s="17">
        <v>95</v>
      </c>
      <c r="R88" s="18" t="s">
        <v>33</v>
      </c>
    </row>
    <row r="89" spans="1:18" s="1" customFormat="1" x14ac:dyDescent="0.25">
      <c r="A89" s="158"/>
      <c r="B89" s="6">
        <v>84</v>
      </c>
      <c r="C89" s="8">
        <v>0.47916666666666669</v>
      </c>
      <c r="D89" s="8">
        <v>0.48958333333333298</v>
      </c>
      <c r="E89" s="15">
        <v>0.48619068550075217</v>
      </c>
      <c r="F89" s="16"/>
      <c r="G89" s="16" t="s">
        <v>25</v>
      </c>
      <c r="H89" s="16"/>
      <c r="I89" s="16"/>
      <c r="J89" s="16"/>
      <c r="K89" s="16"/>
      <c r="L89" s="16"/>
      <c r="M89" s="64"/>
      <c r="N89" s="16"/>
      <c r="O89" s="16"/>
      <c r="P89" s="16"/>
      <c r="Q89" s="17">
        <v>100</v>
      </c>
      <c r="R89" s="18"/>
    </row>
    <row r="90" spans="1:18" s="1" customFormat="1" x14ac:dyDescent="0.25">
      <c r="A90" s="158"/>
      <c r="B90" s="7">
        <v>85</v>
      </c>
      <c r="C90" s="8">
        <v>0.47916666666666669</v>
      </c>
      <c r="D90" s="8">
        <v>0.48958333333333298</v>
      </c>
      <c r="E90" s="15">
        <v>0.48940293999881795</v>
      </c>
      <c r="F90" s="16"/>
      <c r="G90" s="16"/>
      <c r="H90" s="16"/>
      <c r="I90" s="16"/>
      <c r="J90" s="16"/>
      <c r="K90" s="16"/>
      <c r="L90" s="16"/>
      <c r="M90" s="64"/>
      <c r="N90" s="16"/>
      <c r="O90" s="16"/>
      <c r="P90" s="16" t="s">
        <v>25</v>
      </c>
      <c r="Q90" s="17"/>
      <c r="R90" s="18"/>
    </row>
    <row r="91" spans="1:18" s="1" customFormat="1" x14ac:dyDescent="0.25">
      <c r="A91" s="158"/>
      <c r="B91" s="7">
        <v>86</v>
      </c>
      <c r="C91" s="8">
        <v>0.48958333333333331</v>
      </c>
      <c r="D91" s="8">
        <v>0.5</v>
      </c>
      <c r="E91" s="15">
        <v>0.49098647543716589</v>
      </c>
      <c r="F91" s="16"/>
      <c r="G91" s="16"/>
      <c r="H91" s="16"/>
      <c r="I91" s="16"/>
      <c r="J91" s="16"/>
      <c r="K91" s="16"/>
      <c r="L91" s="16"/>
      <c r="M91" s="64"/>
      <c r="N91" s="16"/>
      <c r="O91" s="16"/>
      <c r="P91" s="16" t="s">
        <v>25</v>
      </c>
      <c r="Q91" s="17"/>
      <c r="R91" s="18"/>
    </row>
    <row r="92" spans="1:18" s="1" customFormat="1" x14ac:dyDescent="0.25">
      <c r="A92" s="158"/>
      <c r="B92" s="6">
        <v>87</v>
      </c>
      <c r="C92" s="8">
        <v>0.48958333333333331</v>
      </c>
      <c r="D92" s="8">
        <v>0.5</v>
      </c>
      <c r="E92" s="15">
        <v>0.49188266389888369</v>
      </c>
      <c r="F92" s="16"/>
      <c r="G92" s="16"/>
      <c r="H92" s="16"/>
      <c r="I92" s="16"/>
      <c r="J92" s="16"/>
      <c r="K92" s="16"/>
      <c r="L92" s="16"/>
      <c r="M92" s="64"/>
      <c r="N92" s="16"/>
      <c r="O92" s="16"/>
      <c r="P92" s="16" t="s">
        <v>25</v>
      </c>
      <c r="Q92" s="17"/>
      <c r="R92" s="18"/>
    </row>
    <row r="93" spans="1:18" s="1" customFormat="1" x14ac:dyDescent="0.25">
      <c r="A93" s="158"/>
      <c r="B93" s="6">
        <v>88</v>
      </c>
      <c r="C93" s="8">
        <v>0.48958333333333298</v>
      </c>
      <c r="D93" s="8">
        <v>0.5</v>
      </c>
      <c r="E93" s="15">
        <v>0.49319309111280524</v>
      </c>
      <c r="F93" s="16"/>
      <c r="G93" s="16"/>
      <c r="H93" s="16"/>
      <c r="I93" s="16"/>
      <c r="J93" s="16"/>
      <c r="K93" s="16"/>
      <c r="L93" s="16"/>
      <c r="M93" s="64"/>
      <c r="N93" s="16"/>
      <c r="O93" s="16"/>
      <c r="P93" s="16" t="s">
        <v>25</v>
      </c>
      <c r="Q93" s="17"/>
      <c r="R93" s="18"/>
    </row>
    <row r="94" spans="1:18" s="1" customFormat="1" x14ac:dyDescent="0.25">
      <c r="A94" s="158"/>
      <c r="B94" s="6">
        <v>89</v>
      </c>
      <c r="C94" s="8">
        <v>0.48958333333333298</v>
      </c>
      <c r="D94" s="8">
        <v>0.5</v>
      </c>
      <c r="E94" s="15">
        <v>0.49455356976951859</v>
      </c>
      <c r="F94" s="16"/>
      <c r="G94" s="16"/>
      <c r="H94" s="16"/>
      <c r="I94" s="16"/>
      <c r="J94" s="16"/>
      <c r="K94" s="16"/>
      <c r="L94" s="16"/>
      <c r="M94" s="64"/>
      <c r="N94" s="16"/>
      <c r="O94" s="16"/>
      <c r="P94" s="16" t="s">
        <v>25</v>
      </c>
      <c r="Q94" s="17"/>
      <c r="R94" s="18"/>
    </row>
    <row r="95" spans="1:18" s="1" customFormat="1" x14ac:dyDescent="0.25">
      <c r="A95" s="158"/>
      <c r="B95" s="7">
        <v>90</v>
      </c>
      <c r="C95" s="8">
        <v>0.48958333333333298</v>
      </c>
      <c r="D95" s="8">
        <v>0.5</v>
      </c>
      <c r="E95" s="15">
        <v>0.49709231254187763</v>
      </c>
      <c r="F95" s="16"/>
      <c r="G95" s="16"/>
      <c r="H95" s="16" t="s">
        <v>25</v>
      </c>
      <c r="I95" s="16"/>
      <c r="J95" s="16"/>
      <c r="K95" s="16"/>
      <c r="L95" s="16"/>
      <c r="M95" s="64"/>
      <c r="N95" s="16"/>
      <c r="O95" s="16"/>
      <c r="P95" s="16"/>
      <c r="Q95" s="17">
        <v>95</v>
      </c>
      <c r="R95" s="18" t="s">
        <v>33</v>
      </c>
    </row>
    <row r="96" spans="1:18" s="1" customFormat="1" x14ac:dyDescent="0.25">
      <c r="A96" s="158"/>
      <c r="B96" s="7">
        <v>91</v>
      </c>
      <c r="C96" s="8">
        <v>0.5</v>
      </c>
      <c r="D96" s="8">
        <v>0.51041666666666663</v>
      </c>
      <c r="E96" s="15">
        <v>0.50575382120660717</v>
      </c>
      <c r="F96" s="16"/>
      <c r="G96" s="16"/>
      <c r="H96" s="16" t="s">
        <v>25</v>
      </c>
      <c r="I96" s="16"/>
      <c r="J96" s="16"/>
      <c r="K96" s="16"/>
      <c r="L96" s="16"/>
      <c r="M96" s="64"/>
      <c r="N96" s="16"/>
      <c r="O96" s="16"/>
      <c r="P96" s="16"/>
      <c r="Q96" s="17">
        <v>100</v>
      </c>
      <c r="R96" s="18" t="s">
        <v>33</v>
      </c>
    </row>
    <row r="97" spans="1:18" s="1" customFormat="1" x14ac:dyDescent="0.25">
      <c r="A97" s="158"/>
      <c r="B97" s="6">
        <v>92</v>
      </c>
      <c r="C97" s="8">
        <v>0.5</v>
      </c>
      <c r="D97" s="8">
        <v>0.51041666666666663</v>
      </c>
      <c r="E97" s="15">
        <v>0.5060419001723433</v>
      </c>
      <c r="F97" s="16" t="s">
        <v>25</v>
      </c>
      <c r="G97" s="16"/>
      <c r="H97" s="16"/>
      <c r="I97" s="16"/>
      <c r="J97" s="16"/>
      <c r="K97" s="16"/>
      <c r="L97" s="16"/>
      <c r="M97" s="64"/>
      <c r="N97" s="16"/>
      <c r="O97" s="16"/>
      <c r="P97" s="16"/>
      <c r="Q97" s="17">
        <v>95</v>
      </c>
      <c r="R97" s="18"/>
    </row>
    <row r="98" spans="1:18" s="1" customFormat="1" x14ac:dyDescent="0.25">
      <c r="A98" s="158"/>
      <c r="B98" s="6">
        <v>93</v>
      </c>
      <c r="C98" s="8">
        <v>0.5</v>
      </c>
      <c r="D98" s="8">
        <v>0.51041666666666696</v>
      </c>
      <c r="E98" s="15">
        <v>0.50643592844055141</v>
      </c>
      <c r="F98" s="16"/>
      <c r="G98" s="16" t="s">
        <v>25</v>
      </c>
      <c r="H98" s="16"/>
      <c r="I98" s="16"/>
      <c r="J98" s="16"/>
      <c r="K98" s="16"/>
      <c r="L98" s="16"/>
      <c r="M98" s="64"/>
      <c r="N98" s="16"/>
      <c r="O98" s="16"/>
      <c r="P98" s="16"/>
      <c r="Q98" s="17">
        <v>100</v>
      </c>
      <c r="R98" s="18"/>
    </row>
    <row r="99" spans="1:18" s="1" customFormat="1" x14ac:dyDescent="0.25">
      <c r="A99" s="158"/>
      <c r="B99" s="6">
        <v>94</v>
      </c>
      <c r="C99" s="8">
        <v>0.5</v>
      </c>
      <c r="D99" s="8">
        <v>0.51041666666666696</v>
      </c>
      <c r="E99" s="15">
        <v>0.50829061301070366</v>
      </c>
      <c r="F99" s="16"/>
      <c r="G99" s="16"/>
      <c r="H99" s="16" t="s">
        <v>25</v>
      </c>
      <c r="I99" s="16"/>
      <c r="J99" s="16"/>
      <c r="K99" s="16"/>
      <c r="L99" s="16"/>
      <c r="M99" s="64"/>
      <c r="N99" s="16"/>
      <c r="O99" s="16"/>
      <c r="P99" s="16"/>
      <c r="Q99" s="17">
        <v>95</v>
      </c>
      <c r="R99" s="18" t="s">
        <v>54</v>
      </c>
    </row>
    <row r="100" spans="1:18" s="1" customFormat="1" x14ac:dyDescent="0.25">
      <c r="A100" s="158"/>
      <c r="B100" s="7">
        <v>95</v>
      </c>
      <c r="C100" s="8">
        <v>0.5</v>
      </c>
      <c r="D100" s="8">
        <v>0.51041666666666696</v>
      </c>
      <c r="E100" s="15">
        <v>0.50951483920720209</v>
      </c>
      <c r="F100" s="16"/>
      <c r="G100" s="16"/>
      <c r="H100" s="16"/>
      <c r="I100" s="16"/>
      <c r="J100" s="16"/>
      <c r="K100" s="16"/>
      <c r="L100" s="16"/>
      <c r="M100" s="64"/>
      <c r="N100" s="16"/>
      <c r="O100" s="16"/>
      <c r="P100" s="16" t="s">
        <v>25</v>
      </c>
      <c r="Q100" s="17"/>
      <c r="R100" s="18"/>
    </row>
    <row r="101" spans="1:18" s="1" customFormat="1" x14ac:dyDescent="0.25">
      <c r="A101" s="158"/>
      <c r="B101" s="7">
        <v>96</v>
      </c>
      <c r="C101" s="8">
        <v>0.51041666666666663</v>
      </c>
      <c r="D101" s="8">
        <v>0.52083333333333337</v>
      </c>
      <c r="E101" s="15">
        <v>0.51169651834718743</v>
      </c>
      <c r="F101" s="16"/>
      <c r="G101" s="16"/>
      <c r="H101" s="16"/>
      <c r="I101" s="16" t="s">
        <v>25</v>
      </c>
      <c r="J101" s="16"/>
      <c r="K101" s="16"/>
      <c r="L101" s="16"/>
      <c r="M101" s="64"/>
      <c r="N101" s="16"/>
      <c r="O101" s="16"/>
      <c r="P101" s="16"/>
      <c r="Q101" s="17">
        <v>90</v>
      </c>
      <c r="R101" s="18" t="s">
        <v>146</v>
      </c>
    </row>
    <row r="102" spans="1:18" s="1" customFormat="1" x14ac:dyDescent="0.25">
      <c r="A102" s="158"/>
      <c r="B102" s="6">
        <v>97</v>
      </c>
      <c r="C102" s="8">
        <v>0.51041666666666663</v>
      </c>
      <c r="D102" s="8">
        <v>0.52083333333333337</v>
      </c>
      <c r="E102" s="15">
        <v>0.51255933102415385</v>
      </c>
      <c r="F102" s="16"/>
      <c r="G102" s="16"/>
      <c r="H102" s="16"/>
      <c r="I102" s="16"/>
      <c r="J102" s="16" t="s">
        <v>25</v>
      </c>
      <c r="K102" s="16"/>
      <c r="L102" s="16"/>
      <c r="M102" s="64"/>
      <c r="N102" s="16"/>
      <c r="O102" s="16"/>
      <c r="P102" s="16"/>
      <c r="Q102" s="17">
        <v>95</v>
      </c>
      <c r="R102" s="18"/>
    </row>
    <row r="103" spans="1:18" s="1" customFormat="1" x14ac:dyDescent="0.25">
      <c r="A103" s="158"/>
      <c r="B103" s="6">
        <v>98</v>
      </c>
      <c r="C103" s="8">
        <v>0.51041666666666696</v>
      </c>
      <c r="D103" s="8">
        <v>0.52083333333333337</v>
      </c>
      <c r="E103" s="15">
        <v>0.5166300191437676</v>
      </c>
      <c r="F103" s="16"/>
      <c r="G103" s="16"/>
      <c r="H103" s="16"/>
      <c r="I103" s="16"/>
      <c r="J103" s="16"/>
      <c r="K103" s="16"/>
      <c r="L103" s="16"/>
      <c r="M103" s="64"/>
      <c r="N103" s="16"/>
      <c r="O103" s="16"/>
      <c r="P103" s="16" t="s">
        <v>25</v>
      </c>
      <c r="Q103" s="17"/>
      <c r="R103" s="18"/>
    </row>
    <row r="104" spans="1:18" s="1" customFormat="1" x14ac:dyDescent="0.25">
      <c r="A104" s="158"/>
      <c r="B104" s="6">
        <v>99</v>
      </c>
      <c r="C104" s="8">
        <v>0.51041666666666696</v>
      </c>
      <c r="D104" s="8">
        <v>0.52083333333333337</v>
      </c>
      <c r="E104" s="15">
        <v>0.51880173056907186</v>
      </c>
      <c r="F104" s="16"/>
      <c r="G104" s="16"/>
      <c r="H104" s="16" t="s">
        <v>25</v>
      </c>
      <c r="I104" s="16"/>
      <c r="J104" s="16"/>
      <c r="K104" s="16"/>
      <c r="L104" s="16"/>
      <c r="M104" s="64"/>
      <c r="N104" s="16"/>
      <c r="O104" s="16"/>
      <c r="P104" s="16"/>
      <c r="Q104" s="17">
        <v>95</v>
      </c>
      <c r="R104" s="18" t="s">
        <v>33</v>
      </c>
    </row>
    <row r="105" spans="1:18" s="1" customFormat="1" x14ac:dyDescent="0.25">
      <c r="A105" s="158"/>
      <c r="B105" s="7">
        <v>100</v>
      </c>
      <c r="C105" s="8">
        <v>0.51041666666666696</v>
      </c>
      <c r="D105" s="8">
        <v>0.52083333333333337</v>
      </c>
      <c r="E105" s="15">
        <v>0.51924898921178175</v>
      </c>
      <c r="F105" s="16"/>
      <c r="G105" s="16"/>
      <c r="H105" s="16"/>
      <c r="I105" s="16"/>
      <c r="J105" s="16"/>
      <c r="K105" s="16"/>
      <c r="L105" s="16"/>
      <c r="M105" s="64"/>
      <c r="N105" s="16"/>
      <c r="O105" s="16"/>
      <c r="P105" s="16" t="s">
        <v>25</v>
      </c>
      <c r="Q105" s="17"/>
      <c r="R105" s="18"/>
    </row>
    <row r="106" spans="1:18" s="1" customFormat="1" x14ac:dyDescent="0.25">
      <c r="A106" s="158"/>
      <c r="B106" s="7">
        <v>101</v>
      </c>
      <c r="C106" s="8">
        <v>0.52083333333333337</v>
      </c>
      <c r="D106" s="8">
        <v>0.53125</v>
      </c>
      <c r="E106" s="15">
        <v>0.52197735233144871</v>
      </c>
      <c r="F106" s="16"/>
      <c r="G106" s="16"/>
      <c r="H106" s="16"/>
      <c r="I106" s="16"/>
      <c r="J106" s="16"/>
      <c r="K106" s="16"/>
      <c r="L106" s="16"/>
      <c r="M106" s="64"/>
      <c r="N106" s="16"/>
      <c r="O106" s="16"/>
      <c r="P106" s="16" t="s">
        <v>25</v>
      </c>
      <c r="Q106" s="17"/>
      <c r="R106" s="18"/>
    </row>
    <row r="107" spans="1:18" s="1" customFormat="1" x14ac:dyDescent="0.25">
      <c r="A107" s="158"/>
      <c r="B107" s="6">
        <v>102</v>
      </c>
      <c r="C107" s="8">
        <v>0.52083333333333337</v>
      </c>
      <c r="D107" s="8">
        <v>0.53125</v>
      </c>
      <c r="E107" s="15">
        <v>0.52571267675114774</v>
      </c>
      <c r="F107" s="16"/>
      <c r="G107" s="16"/>
      <c r="H107" s="16"/>
      <c r="I107" s="16"/>
      <c r="J107" s="16"/>
      <c r="K107" s="16"/>
      <c r="L107" s="16"/>
      <c r="M107" s="64"/>
      <c r="N107" s="16"/>
      <c r="O107" s="16" t="s">
        <v>25</v>
      </c>
      <c r="P107" s="16"/>
      <c r="Q107" s="17">
        <v>95</v>
      </c>
      <c r="R107" s="18" t="s">
        <v>74</v>
      </c>
    </row>
    <row r="108" spans="1:18" s="1" customFormat="1" x14ac:dyDescent="0.25">
      <c r="A108" s="158"/>
      <c r="B108" s="6">
        <v>103</v>
      </c>
      <c r="C108" s="8">
        <v>0.52083333333333337</v>
      </c>
      <c r="D108" s="8">
        <v>0.53125</v>
      </c>
      <c r="E108" s="15">
        <v>0.52691665221049855</v>
      </c>
      <c r="F108" s="16"/>
      <c r="G108" s="16"/>
      <c r="H108" s="16"/>
      <c r="I108" s="16"/>
      <c r="J108" s="16"/>
      <c r="K108" s="16"/>
      <c r="L108" s="16"/>
      <c r="M108" s="64"/>
      <c r="N108" s="16"/>
      <c r="O108" s="16"/>
      <c r="P108" s="16" t="s">
        <v>25</v>
      </c>
      <c r="Q108" s="17"/>
      <c r="R108" s="18"/>
    </row>
    <row r="109" spans="1:18" s="1" customFormat="1" x14ac:dyDescent="0.25">
      <c r="A109" s="158"/>
      <c r="B109" s="6">
        <v>104</v>
      </c>
      <c r="C109" s="8">
        <v>0.52083333333333337</v>
      </c>
      <c r="D109" s="8">
        <v>0.53125</v>
      </c>
      <c r="E109" s="15">
        <v>0.52707751947885617</v>
      </c>
      <c r="F109" s="16"/>
      <c r="G109" s="16"/>
      <c r="H109" s="16"/>
      <c r="I109" s="16"/>
      <c r="J109" s="16"/>
      <c r="K109" s="16"/>
      <c r="L109" s="16"/>
      <c r="M109" s="64"/>
      <c r="N109" s="16"/>
      <c r="O109" s="16"/>
      <c r="P109" s="16" t="s">
        <v>25</v>
      </c>
      <c r="Q109" s="17"/>
      <c r="R109" s="18"/>
    </row>
    <row r="110" spans="1:18" s="1" customFormat="1" x14ac:dyDescent="0.25">
      <c r="A110" s="158"/>
      <c r="B110" s="7">
        <v>105</v>
      </c>
      <c r="C110" s="8">
        <v>0.52083333333333337</v>
      </c>
      <c r="D110" s="8">
        <v>0.53125</v>
      </c>
      <c r="E110" s="15">
        <v>0.52982999235259165</v>
      </c>
      <c r="F110" s="16"/>
      <c r="G110" s="16"/>
      <c r="H110" s="16"/>
      <c r="I110" s="16"/>
      <c r="J110" s="16"/>
      <c r="K110" s="16"/>
      <c r="L110" s="16"/>
      <c r="M110" s="64"/>
      <c r="N110" s="16"/>
      <c r="O110" s="16"/>
      <c r="P110" s="16" t="s">
        <v>25</v>
      </c>
      <c r="Q110" s="17"/>
      <c r="R110" s="18"/>
    </row>
    <row r="111" spans="1:18" s="1" customFormat="1" x14ac:dyDescent="0.25">
      <c r="A111" s="158"/>
      <c r="B111" s="7">
        <v>106</v>
      </c>
      <c r="C111" s="8">
        <v>0.53125</v>
      </c>
      <c r="D111" s="8">
        <v>0.54166666666666663</v>
      </c>
      <c r="E111" s="15">
        <v>0.53263289659312074</v>
      </c>
      <c r="F111" s="16"/>
      <c r="G111" s="16"/>
      <c r="H111" s="16"/>
      <c r="I111" s="16"/>
      <c r="J111" s="16"/>
      <c r="K111" s="16"/>
      <c r="L111" s="16"/>
      <c r="M111" s="64"/>
      <c r="N111" s="16"/>
      <c r="O111" s="16"/>
      <c r="P111" s="16" t="s">
        <v>25</v>
      </c>
      <c r="Q111" s="17"/>
      <c r="R111" s="18"/>
    </row>
    <row r="112" spans="1:18" s="1" customFormat="1" x14ac:dyDescent="0.25">
      <c r="A112" s="158"/>
      <c r="B112" s="6">
        <v>107</v>
      </c>
      <c r="C112" s="8">
        <v>0.53125</v>
      </c>
      <c r="D112" s="8">
        <v>0.54166666666666663</v>
      </c>
      <c r="E112" s="15">
        <v>0.53268519369328615</v>
      </c>
      <c r="F112" s="16"/>
      <c r="G112" s="16"/>
      <c r="H112" s="16"/>
      <c r="I112" s="16"/>
      <c r="J112" s="16"/>
      <c r="K112" s="16"/>
      <c r="L112" s="16"/>
      <c r="M112" s="64"/>
      <c r="N112" s="16"/>
      <c r="O112" s="16"/>
      <c r="P112" s="16" t="s">
        <v>25</v>
      </c>
      <c r="Q112" s="17"/>
      <c r="R112" s="18"/>
    </row>
    <row r="113" spans="1:18" s="1" customFormat="1" x14ac:dyDescent="0.25">
      <c r="A113" s="158"/>
      <c r="B113" s="6">
        <v>108</v>
      </c>
      <c r="C113" s="8">
        <v>0.53125</v>
      </c>
      <c r="D113" s="8">
        <v>0.54166666666666663</v>
      </c>
      <c r="E113" s="15">
        <v>0.53355203007743734</v>
      </c>
      <c r="F113" s="16"/>
      <c r="G113" s="16"/>
      <c r="H113" s="16" t="s">
        <v>25</v>
      </c>
      <c r="I113" s="16"/>
      <c r="J113" s="16"/>
      <c r="K113" s="16"/>
      <c r="L113" s="16"/>
      <c r="M113" s="64"/>
      <c r="N113" s="16"/>
      <c r="O113" s="16"/>
      <c r="P113" s="16"/>
      <c r="Q113" s="17">
        <v>95</v>
      </c>
      <c r="R113" s="18" t="s">
        <v>54</v>
      </c>
    </row>
    <row r="114" spans="1:18" s="1" customFormat="1" x14ac:dyDescent="0.25">
      <c r="A114" s="158"/>
      <c r="B114" s="6">
        <v>109</v>
      </c>
      <c r="C114" s="8">
        <v>0.53125</v>
      </c>
      <c r="D114" s="8">
        <v>0.54166666666666663</v>
      </c>
      <c r="E114" s="15">
        <v>0.53421437870309119</v>
      </c>
      <c r="F114" s="16"/>
      <c r="G114" s="16" t="s">
        <v>25</v>
      </c>
      <c r="H114" s="16"/>
      <c r="I114" s="16"/>
      <c r="J114" s="16"/>
      <c r="K114" s="16"/>
      <c r="L114" s="16"/>
      <c r="M114" s="64"/>
      <c r="N114" s="16"/>
      <c r="O114" s="16"/>
      <c r="P114" s="16"/>
      <c r="Q114" s="17">
        <v>95</v>
      </c>
      <c r="R114" s="18"/>
    </row>
    <row r="115" spans="1:18" s="1" customFormat="1" x14ac:dyDescent="0.25">
      <c r="A115" s="158"/>
      <c r="B115" s="7">
        <v>110</v>
      </c>
      <c r="C115" s="8">
        <v>0.53125</v>
      </c>
      <c r="D115" s="8">
        <v>0.54166666666666663</v>
      </c>
      <c r="E115" s="15">
        <v>0.53742862061855612</v>
      </c>
      <c r="F115" s="16"/>
      <c r="G115" s="16"/>
      <c r="H115" s="16" t="s">
        <v>25</v>
      </c>
      <c r="I115" s="16"/>
      <c r="J115" s="16"/>
      <c r="K115" s="16"/>
      <c r="L115" s="16"/>
      <c r="M115" s="64"/>
      <c r="N115" s="16"/>
      <c r="O115" s="16"/>
      <c r="P115" s="16"/>
      <c r="Q115" s="17">
        <v>95</v>
      </c>
      <c r="R115" s="18" t="s">
        <v>33</v>
      </c>
    </row>
    <row r="116" spans="1:18" s="1" customFormat="1" x14ac:dyDescent="0.25">
      <c r="A116" s="158"/>
      <c r="B116" s="7">
        <v>111</v>
      </c>
      <c r="C116" s="8">
        <v>0.54166666666666663</v>
      </c>
      <c r="D116" s="8">
        <v>0.55208333333333337</v>
      </c>
      <c r="E116" s="15">
        <v>0.54251142699736365</v>
      </c>
      <c r="F116" s="16"/>
      <c r="G116" s="16"/>
      <c r="H116" s="16"/>
      <c r="I116" s="16"/>
      <c r="J116" s="16"/>
      <c r="K116" s="16"/>
      <c r="L116" s="16"/>
      <c r="M116" s="64" t="s">
        <v>25</v>
      </c>
      <c r="N116" s="16"/>
      <c r="O116" s="16"/>
      <c r="P116" s="16"/>
      <c r="Q116" s="17">
        <v>90</v>
      </c>
      <c r="R116" s="18"/>
    </row>
    <row r="117" spans="1:18" s="1" customFormat="1" x14ac:dyDescent="0.25">
      <c r="A117" s="158"/>
      <c r="B117" s="6">
        <v>112</v>
      </c>
      <c r="C117" s="8">
        <v>0.54166666666666663</v>
      </c>
      <c r="D117" s="8">
        <v>0.55208333333333337</v>
      </c>
      <c r="E117" s="15">
        <v>0.54394364792165162</v>
      </c>
      <c r="F117" s="16"/>
      <c r="G117" s="16"/>
      <c r="H117" s="16"/>
      <c r="I117" s="16"/>
      <c r="J117" s="16"/>
      <c r="K117" s="16"/>
      <c r="L117" s="16"/>
      <c r="M117" s="64"/>
      <c r="N117" s="64"/>
      <c r="O117" s="64"/>
      <c r="P117" s="64" t="s">
        <v>25</v>
      </c>
      <c r="Q117" s="17"/>
      <c r="R117" s="18"/>
    </row>
    <row r="118" spans="1:18" s="1" customFormat="1" x14ac:dyDescent="0.25">
      <c r="A118" s="158"/>
      <c r="B118" s="6">
        <v>113</v>
      </c>
      <c r="C118" s="8">
        <v>0.54166666666666663</v>
      </c>
      <c r="D118" s="8">
        <v>0.55208333333333304</v>
      </c>
      <c r="E118" s="15">
        <v>0.54541507879722917</v>
      </c>
      <c r="F118" s="16"/>
      <c r="G118" s="16"/>
      <c r="H118" s="16"/>
      <c r="I118" s="16"/>
      <c r="J118" s="16"/>
      <c r="K118" s="16"/>
      <c r="L118" s="16"/>
      <c r="M118" s="64"/>
      <c r="N118" s="64"/>
      <c r="O118" s="64"/>
      <c r="P118" s="64" t="s">
        <v>25</v>
      </c>
      <c r="Q118" s="17"/>
      <c r="R118" s="18"/>
    </row>
    <row r="119" spans="1:18" s="1" customFormat="1" x14ac:dyDescent="0.25">
      <c r="A119" s="158"/>
      <c r="B119" s="6">
        <v>114</v>
      </c>
      <c r="C119" s="8">
        <v>0.54166666666666663</v>
      </c>
      <c r="D119" s="8">
        <v>0.55208333333333304</v>
      </c>
      <c r="E119" s="15">
        <v>0.54559298324691963</v>
      </c>
      <c r="F119" s="16"/>
      <c r="G119" s="16"/>
      <c r="H119" s="16"/>
      <c r="I119" s="16"/>
      <c r="J119" s="16"/>
      <c r="K119" s="16"/>
      <c r="L119" s="16"/>
      <c r="M119" s="64"/>
      <c r="N119" s="64"/>
      <c r="O119" s="64"/>
      <c r="P119" s="64" t="s">
        <v>25</v>
      </c>
      <c r="Q119" s="17"/>
      <c r="R119" s="18"/>
    </row>
    <row r="120" spans="1:18" s="1" customFormat="1" x14ac:dyDescent="0.25">
      <c r="A120" s="158"/>
      <c r="B120" s="7">
        <v>115</v>
      </c>
      <c r="C120" s="8">
        <v>0.54166666666666663</v>
      </c>
      <c r="D120" s="8">
        <v>0.55208333333333304</v>
      </c>
      <c r="E120" s="15">
        <v>0.55088739542042897</v>
      </c>
      <c r="F120" s="16"/>
      <c r="G120" s="16"/>
      <c r="H120" s="16"/>
      <c r="I120" s="16"/>
      <c r="J120" s="16"/>
      <c r="K120" s="16"/>
      <c r="L120" s="16"/>
      <c r="M120" s="64"/>
      <c r="N120" s="16" t="s">
        <v>25</v>
      </c>
      <c r="O120" s="16"/>
      <c r="P120" s="16"/>
      <c r="Q120" s="17">
        <v>95</v>
      </c>
      <c r="R120" s="18"/>
    </row>
    <row r="121" spans="1:18" s="1" customFormat="1" x14ac:dyDescent="0.25">
      <c r="A121" s="158"/>
      <c r="B121" s="7">
        <v>116</v>
      </c>
      <c r="C121" s="8">
        <v>0.55208333333333337</v>
      </c>
      <c r="D121" s="8">
        <v>0.5625</v>
      </c>
      <c r="E121" s="15">
        <v>0.55430943756815754</v>
      </c>
      <c r="F121" s="16"/>
      <c r="G121" s="16"/>
      <c r="H121" s="16"/>
      <c r="I121" s="16"/>
      <c r="J121" s="16"/>
      <c r="K121" s="16"/>
      <c r="L121" s="16"/>
      <c r="M121" s="64"/>
      <c r="N121" s="16" t="s">
        <v>25</v>
      </c>
      <c r="O121" s="16"/>
      <c r="P121" s="16"/>
      <c r="Q121" s="17">
        <v>95</v>
      </c>
      <c r="R121" s="18"/>
    </row>
    <row r="122" spans="1:18" s="1" customFormat="1" x14ac:dyDescent="0.25">
      <c r="A122" s="158"/>
      <c r="B122" s="6">
        <v>117</v>
      </c>
      <c r="C122" s="8">
        <v>0.55208333333333337</v>
      </c>
      <c r="D122" s="8">
        <v>0.5625</v>
      </c>
      <c r="E122" s="15">
        <v>0.55531665105001793</v>
      </c>
      <c r="F122" s="16"/>
      <c r="G122" s="16"/>
      <c r="H122" s="16"/>
      <c r="I122" s="16"/>
      <c r="J122" s="16"/>
      <c r="K122" s="16"/>
      <c r="L122" s="16"/>
      <c r="M122" s="64"/>
      <c r="N122" s="16" t="s">
        <v>25</v>
      </c>
      <c r="O122" s="16"/>
      <c r="P122" s="16"/>
      <c r="Q122" s="17">
        <v>95</v>
      </c>
      <c r="R122" s="18"/>
    </row>
    <row r="123" spans="1:18" s="1" customFormat="1" x14ac:dyDescent="0.25">
      <c r="A123" s="158"/>
      <c r="B123" s="6">
        <v>118</v>
      </c>
      <c r="C123" s="8">
        <v>0.55208333333333304</v>
      </c>
      <c r="D123" s="8">
        <v>0.5625</v>
      </c>
      <c r="E123" s="15">
        <v>0.55648310404128265</v>
      </c>
      <c r="F123" s="16"/>
      <c r="G123" s="16"/>
      <c r="H123" s="16"/>
      <c r="I123" s="16"/>
      <c r="J123" s="16"/>
      <c r="K123" s="16"/>
      <c r="L123" s="16"/>
      <c r="M123" s="64"/>
      <c r="N123" s="16" t="s">
        <v>25</v>
      </c>
      <c r="O123" s="16"/>
      <c r="P123" s="16"/>
      <c r="Q123" s="17">
        <v>95</v>
      </c>
      <c r="R123" s="18"/>
    </row>
    <row r="124" spans="1:18" s="1" customFormat="1" x14ac:dyDescent="0.25">
      <c r="A124" s="158"/>
      <c r="B124" s="6">
        <v>119</v>
      </c>
      <c r="C124" s="8">
        <v>0.55208333333333304</v>
      </c>
      <c r="D124" s="8">
        <v>0.5625</v>
      </c>
      <c r="E124" s="15">
        <v>0.56092189536337511</v>
      </c>
      <c r="F124" s="16"/>
      <c r="G124" s="16"/>
      <c r="H124" s="16"/>
      <c r="I124" s="16"/>
      <c r="J124" s="16"/>
      <c r="K124" s="16"/>
      <c r="L124" s="16"/>
      <c r="M124" s="64"/>
      <c r="N124" s="16"/>
      <c r="O124" s="16"/>
      <c r="P124" s="16" t="s">
        <v>25</v>
      </c>
      <c r="Q124" s="17"/>
      <c r="R124" s="18"/>
    </row>
    <row r="125" spans="1:18" s="1" customFormat="1" ht="15.75" thickBot="1" x14ac:dyDescent="0.3">
      <c r="A125" s="159"/>
      <c r="B125" s="26">
        <v>120</v>
      </c>
      <c r="C125" s="27">
        <v>0.55208333333333304</v>
      </c>
      <c r="D125" s="27">
        <v>0.5625</v>
      </c>
      <c r="E125" s="28">
        <v>0.56241312978179692</v>
      </c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 t="s">
        <v>25</v>
      </c>
      <c r="Q125" s="30"/>
      <c r="R125" s="31"/>
    </row>
    <row r="126" spans="1:18" s="1" customFormat="1" x14ac:dyDescent="0.25">
      <c r="A126" s="160">
        <v>45931</v>
      </c>
      <c r="B126" s="32">
        <v>121</v>
      </c>
      <c r="C126" s="33">
        <v>0.47916666666666669</v>
      </c>
      <c r="D126" s="33">
        <v>0.48958333333333331</v>
      </c>
      <c r="E126" s="39">
        <v>0.48142125105930511</v>
      </c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 t="s">
        <v>25</v>
      </c>
      <c r="Q126" s="35"/>
      <c r="R126" s="36"/>
    </row>
    <row r="127" spans="1:18" s="1" customFormat="1" x14ac:dyDescent="0.25">
      <c r="A127" s="161"/>
      <c r="B127" s="6">
        <v>122</v>
      </c>
      <c r="C127" s="8">
        <v>0.47916666666666669</v>
      </c>
      <c r="D127" s="8">
        <v>0.48958333333333331</v>
      </c>
      <c r="E127" s="15">
        <v>0.48427153124371924</v>
      </c>
      <c r="F127" s="16"/>
      <c r="G127" s="16"/>
      <c r="H127" s="16"/>
      <c r="I127" s="16"/>
      <c r="J127" s="16"/>
      <c r="K127" s="16"/>
      <c r="L127" s="16"/>
      <c r="M127" s="64"/>
      <c r="N127" s="16"/>
      <c r="O127" s="16"/>
      <c r="P127" s="16" t="s">
        <v>25</v>
      </c>
      <c r="Q127" s="17"/>
      <c r="R127" s="18"/>
    </row>
    <row r="128" spans="1:18" s="1" customFormat="1" x14ac:dyDescent="0.25">
      <c r="A128" s="161"/>
      <c r="B128" s="6">
        <v>123</v>
      </c>
      <c r="C128" s="8">
        <v>0.47916666666666669</v>
      </c>
      <c r="D128" s="8">
        <v>0.48958333333333298</v>
      </c>
      <c r="E128" s="15">
        <v>0.48611399246578002</v>
      </c>
      <c r="F128" s="16"/>
      <c r="G128" s="16"/>
      <c r="H128" s="16" t="s">
        <v>25</v>
      </c>
      <c r="I128" s="16"/>
      <c r="J128" s="16"/>
      <c r="K128" s="16"/>
      <c r="L128" s="16"/>
      <c r="M128" s="64"/>
      <c r="N128" s="16"/>
      <c r="O128" s="16"/>
      <c r="P128" s="16"/>
      <c r="Q128" s="17">
        <v>100</v>
      </c>
      <c r="R128" s="18" t="s">
        <v>33</v>
      </c>
    </row>
    <row r="129" spans="1:18" s="1" customFormat="1" x14ac:dyDescent="0.25">
      <c r="A129" s="161"/>
      <c r="B129" s="6">
        <v>124</v>
      </c>
      <c r="C129" s="8">
        <v>0.47916666666666669</v>
      </c>
      <c r="D129" s="8">
        <v>0.48958333333333298</v>
      </c>
      <c r="E129" s="15">
        <v>0.48837762524580791</v>
      </c>
      <c r="F129" s="16"/>
      <c r="G129" s="16"/>
      <c r="H129" s="16"/>
      <c r="I129" s="16"/>
      <c r="J129" s="16"/>
      <c r="K129" s="16"/>
      <c r="L129" s="16"/>
      <c r="M129" s="64"/>
      <c r="N129" s="16"/>
      <c r="O129" s="16"/>
      <c r="P129" s="16" t="s">
        <v>25</v>
      </c>
      <c r="Q129" s="17"/>
      <c r="R129" s="18"/>
    </row>
    <row r="130" spans="1:18" s="1" customFormat="1" x14ac:dyDescent="0.25">
      <c r="A130" s="161"/>
      <c r="B130" s="7">
        <v>125</v>
      </c>
      <c r="C130" s="8">
        <v>0.47916666666666669</v>
      </c>
      <c r="D130" s="8">
        <v>0.48958333333333298</v>
      </c>
      <c r="E130" s="15">
        <v>0.4887918501841107</v>
      </c>
      <c r="F130" s="16"/>
      <c r="G130" s="16"/>
      <c r="H130" s="16"/>
      <c r="I130" s="16"/>
      <c r="J130" s="16" t="s">
        <v>25</v>
      </c>
      <c r="K130" s="16"/>
      <c r="L130" s="16"/>
      <c r="M130" s="64"/>
      <c r="N130" s="16"/>
      <c r="O130" s="16"/>
      <c r="P130" s="16"/>
      <c r="Q130" s="17">
        <v>95</v>
      </c>
      <c r="R130" s="18"/>
    </row>
    <row r="131" spans="1:18" s="1" customFormat="1" x14ac:dyDescent="0.25">
      <c r="A131" s="161"/>
      <c r="B131" s="7">
        <v>126</v>
      </c>
      <c r="C131" s="8">
        <v>0.48958333333333331</v>
      </c>
      <c r="D131" s="8">
        <v>0.5</v>
      </c>
      <c r="E131" s="15">
        <v>0.49388672593725319</v>
      </c>
      <c r="F131" s="16"/>
      <c r="G131" s="16"/>
      <c r="H131" s="16"/>
      <c r="I131" s="16"/>
      <c r="J131" s="16"/>
      <c r="K131" s="16"/>
      <c r="L131" s="16"/>
      <c r="M131" s="64"/>
      <c r="N131" s="16"/>
      <c r="O131" s="16"/>
      <c r="P131" s="16" t="s">
        <v>25</v>
      </c>
      <c r="Q131" s="17"/>
      <c r="R131" s="18"/>
    </row>
    <row r="132" spans="1:18" s="1" customFormat="1" x14ac:dyDescent="0.25">
      <c r="A132" s="161"/>
      <c r="B132" s="6">
        <v>127</v>
      </c>
      <c r="C132" s="8">
        <v>0.48958333333333331</v>
      </c>
      <c r="D132" s="8">
        <v>0.5</v>
      </c>
      <c r="E132" s="15">
        <v>0.49733681834321841</v>
      </c>
      <c r="F132" s="16"/>
      <c r="G132" s="16"/>
      <c r="H132" s="16"/>
      <c r="I132" s="16"/>
      <c r="J132" s="16"/>
      <c r="K132" s="16"/>
      <c r="L132" s="16" t="s">
        <v>25</v>
      </c>
      <c r="M132" s="64"/>
      <c r="N132" s="16"/>
      <c r="O132" s="16"/>
      <c r="P132" s="16"/>
      <c r="Q132" s="17">
        <v>95</v>
      </c>
      <c r="R132" s="18"/>
    </row>
    <row r="133" spans="1:18" s="1" customFormat="1" x14ac:dyDescent="0.25">
      <c r="A133" s="161"/>
      <c r="B133" s="6">
        <v>128</v>
      </c>
      <c r="C133" s="8">
        <v>0.48958333333333298</v>
      </c>
      <c r="D133" s="8">
        <v>0.5</v>
      </c>
      <c r="E133" s="15">
        <v>0.49781926699246104</v>
      </c>
      <c r="F133" s="16"/>
      <c r="G133" s="16"/>
      <c r="H133" s="16"/>
      <c r="I133" s="16"/>
      <c r="J133" s="16"/>
      <c r="K133" s="16"/>
      <c r="L133" s="16"/>
      <c r="M133" s="64"/>
      <c r="N133" s="16"/>
      <c r="O133" s="16"/>
      <c r="P133" s="16" t="s">
        <v>25</v>
      </c>
      <c r="Q133" s="17"/>
      <c r="R133" s="18"/>
    </row>
    <row r="134" spans="1:18" s="1" customFormat="1" x14ac:dyDescent="0.25">
      <c r="A134" s="161"/>
      <c r="B134" s="6">
        <v>129</v>
      </c>
      <c r="C134" s="8">
        <v>0.48958333333333298</v>
      </c>
      <c r="D134" s="8">
        <v>0.5</v>
      </c>
      <c r="E134" s="15">
        <v>0.49862282036347888</v>
      </c>
      <c r="F134" s="16"/>
      <c r="G134" s="16"/>
      <c r="H134" s="16"/>
      <c r="I134" s="16"/>
      <c r="J134" s="16"/>
      <c r="K134" s="16"/>
      <c r="L134" s="16"/>
      <c r="M134" s="64"/>
      <c r="N134" s="16"/>
      <c r="O134" s="16"/>
      <c r="P134" s="16" t="s">
        <v>25</v>
      </c>
      <c r="Q134" s="17"/>
      <c r="R134" s="18"/>
    </row>
    <row r="135" spans="1:18" s="1" customFormat="1" x14ac:dyDescent="0.25">
      <c r="A135" s="161"/>
      <c r="B135" s="7">
        <v>130</v>
      </c>
      <c r="C135" s="8">
        <v>0.48958333333333298</v>
      </c>
      <c r="D135" s="8">
        <v>0.5</v>
      </c>
      <c r="E135" s="15">
        <v>0.49997739330788138</v>
      </c>
      <c r="F135" s="16"/>
      <c r="G135" s="16"/>
      <c r="H135" s="16" t="s">
        <v>25</v>
      </c>
      <c r="I135" s="16"/>
      <c r="J135" s="16"/>
      <c r="K135" s="16"/>
      <c r="L135" s="16"/>
      <c r="M135" s="64"/>
      <c r="N135" s="16"/>
      <c r="O135" s="16"/>
      <c r="P135" s="16"/>
      <c r="Q135" s="17">
        <v>95</v>
      </c>
      <c r="R135" s="18" t="s">
        <v>54</v>
      </c>
    </row>
    <row r="136" spans="1:18" s="1" customFormat="1" x14ac:dyDescent="0.25">
      <c r="A136" s="161"/>
      <c r="B136" s="7">
        <v>131</v>
      </c>
      <c r="C136" s="8">
        <v>0.5</v>
      </c>
      <c r="D136" s="8">
        <v>0.51041666666666663</v>
      </c>
      <c r="E136" s="9">
        <v>0.50122743049177487</v>
      </c>
      <c r="F136" s="10"/>
      <c r="G136" s="10" t="s">
        <v>25</v>
      </c>
      <c r="H136" s="10"/>
      <c r="I136" s="10"/>
      <c r="J136" s="10"/>
      <c r="K136" s="10"/>
      <c r="L136" s="10"/>
      <c r="M136" s="10"/>
      <c r="N136" s="10"/>
      <c r="O136" s="10"/>
      <c r="P136" s="10"/>
      <c r="Q136" s="11">
        <v>100</v>
      </c>
      <c r="R136" s="12"/>
    </row>
    <row r="137" spans="1:18" s="1" customFormat="1" x14ac:dyDescent="0.25">
      <c r="A137" s="161"/>
      <c r="B137" s="6">
        <v>132</v>
      </c>
      <c r="C137" s="8">
        <v>0.5</v>
      </c>
      <c r="D137" s="8">
        <v>0.51041666666666663</v>
      </c>
      <c r="E137" s="15">
        <v>0.50178910184597114</v>
      </c>
      <c r="F137" s="16" t="s">
        <v>25</v>
      </c>
      <c r="G137" s="16"/>
      <c r="H137" s="16"/>
      <c r="I137" s="16"/>
      <c r="J137" s="16"/>
      <c r="K137" s="16"/>
      <c r="L137" s="16"/>
      <c r="M137" s="64"/>
      <c r="N137" s="16"/>
      <c r="O137" s="16"/>
      <c r="P137" s="16"/>
      <c r="Q137" s="17">
        <v>90</v>
      </c>
      <c r="R137" s="18" t="s">
        <v>77</v>
      </c>
    </row>
    <row r="138" spans="1:18" s="1" customFormat="1" x14ac:dyDescent="0.25">
      <c r="A138" s="161"/>
      <c r="B138" s="6">
        <v>133</v>
      </c>
      <c r="C138" s="8">
        <v>0.5</v>
      </c>
      <c r="D138" s="8">
        <v>0.51041666666666696</v>
      </c>
      <c r="E138" s="15">
        <v>0.50319561949598823</v>
      </c>
      <c r="F138" s="16"/>
      <c r="G138" s="16"/>
      <c r="H138" s="16"/>
      <c r="I138" s="16"/>
      <c r="J138" s="16"/>
      <c r="K138" s="16"/>
      <c r="L138" s="16"/>
      <c r="M138" s="64"/>
      <c r="N138" s="16"/>
      <c r="O138" s="16"/>
      <c r="P138" s="16" t="s">
        <v>25</v>
      </c>
      <c r="Q138" s="17"/>
      <c r="R138" s="18"/>
    </row>
    <row r="139" spans="1:18" s="1" customFormat="1" x14ac:dyDescent="0.25">
      <c r="A139" s="161"/>
      <c r="B139" s="6">
        <v>134</v>
      </c>
      <c r="C139" s="8">
        <v>0.5</v>
      </c>
      <c r="D139" s="8">
        <v>0.51041666666666696</v>
      </c>
      <c r="E139" s="15">
        <v>0.50468162165440589</v>
      </c>
      <c r="F139" s="16"/>
      <c r="G139" s="16"/>
      <c r="H139" s="16" t="s">
        <v>25</v>
      </c>
      <c r="I139" s="16"/>
      <c r="J139" s="16"/>
      <c r="K139" s="16"/>
      <c r="L139" s="16"/>
      <c r="M139" s="64"/>
      <c r="N139" s="16"/>
      <c r="O139" s="16"/>
      <c r="P139" s="16"/>
      <c r="Q139" s="17">
        <v>95</v>
      </c>
      <c r="R139" s="18" t="s">
        <v>78</v>
      </c>
    </row>
    <row r="140" spans="1:18" s="1" customFormat="1" x14ac:dyDescent="0.25">
      <c r="A140" s="161"/>
      <c r="B140" s="7">
        <v>135</v>
      </c>
      <c r="C140" s="8">
        <v>0.5</v>
      </c>
      <c r="D140" s="8">
        <v>0.51041666666666696</v>
      </c>
      <c r="E140" s="15">
        <v>0.5077863368795642</v>
      </c>
      <c r="F140" s="16"/>
      <c r="G140" s="16"/>
      <c r="H140" s="16" t="s">
        <v>25</v>
      </c>
      <c r="I140" s="16"/>
      <c r="J140" s="16"/>
      <c r="K140" s="16"/>
      <c r="L140" s="16"/>
      <c r="M140" s="64"/>
      <c r="N140" s="16"/>
      <c r="O140" s="16"/>
      <c r="P140" s="16"/>
      <c r="Q140" s="17">
        <v>95</v>
      </c>
      <c r="R140" s="18" t="s">
        <v>33</v>
      </c>
    </row>
    <row r="141" spans="1:18" s="1" customFormat="1" x14ac:dyDescent="0.25">
      <c r="A141" s="161"/>
      <c r="B141" s="7">
        <v>136</v>
      </c>
      <c r="C141" s="8">
        <v>0.51041666666666663</v>
      </c>
      <c r="D141" s="8">
        <v>0.52083333333333337</v>
      </c>
      <c r="E141" s="15">
        <v>0.51161310159377671</v>
      </c>
      <c r="F141" s="16"/>
      <c r="G141" s="16"/>
      <c r="H141" s="16"/>
      <c r="I141" s="16"/>
      <c r="J141" s="16" t="s">
        <v>25</v>
      </c>
      <c r="K141" s="16"/>
      <c r="L141" s="16"/>
      <c r="M141" s="64"/>
      <c r="N141" s="16"/>
      <c r="O141" s="16"/>
      <c r="P141" s="16"/>
      <c r="Q141" s="17">
        <v>95</v>
      </c>
      <c r="R141" s="18"/>
    </row>
    <row r="142" spans="1:18" s="1" customFormat="1" x14ac:dyDescent="0.25">
      <c r="A142" s="161"/>
      <c r="B142" s="6">
        <v>137</v>
      </c>
      <c r="C142" s="8">
        <v>0.51041666666666663</v>
      </c>
      <c r="D142" s="8">
        <v>0.52083333333333337</v>
      </c>
      <c r="E142" s="15">
        <v>0.51197464168969908</v>
      </c>
      <c r="F142" s="16"/>
      <c r="G142" s="16"/>
      <c r="H142" s="16"/>
      <c r="I142" s="16"/>
      <c r="J142" s="16" t="s">
        <v>25</v>
      </c>
      <c r="K142" s="16"/>
      <c r="L142" s="16"/>
      <c r="M142" s="64"/>
      <c r="N142" s="16"/>
      <c r="O142" s="16"/>
      <c r="P142" s="16"/>
      <c r="Q142" s="17">
        <v>95</v>
      </c>
      <c r="R142" s="18"/>
    </row>
    <row r="143" spans="1:18" s="1" customFormat="1" x14ac:dyDescent="0.25">
      <c r="A143" s="161"/>
      <c r="B143" s="6">
        <v>138</v>
      </c>
      <c r="C143" s="8">
        <v>0.51041666666666696</v>
      </c>
      <c r="D143" s="8">
        <v>0.52083333333333337</v>
      </c>
      <c r="E143" s="15">
        <v>0.5156029354149454</v>
      </c>
      <c r="F143" s="16"/>
      <c r="G143" s="16"/>
      <c r="H143" s="16" t="s">
        <v>25</v>
      </c>
      <c r="I143" s="16"/>
      <c r="J143" s="16"/>
      <c r="K143" s="16"/>
      <c r="L143" s="16"/>
      <c r="M143" s="64"/>
      <c r="N143" s="16"/>
      <c r="O143" s="16"/>
      <c r="P143" s="16"/>
      <c r="Q143" s="17">
        <v>95</v>
      </c>
      <c r="R143" s="18" t="s">
        <v>33</v>
      </c>
    </row>
    <row r="144" spans="1:18" s="1" customFormat="1" x14ac:dyDescent="0.25">
      <c r="A144" s="161"/>
      <c r="B144" s="6">
        <v>139</v>
      </c>
      <c r="C144" s="8">
        <v>0.51041666666666696</v>
      </c>
      <c r="D144" s="8">
        <v>0.52083333333333337</v>
      </c>
      <c r="E144" s="15">
        <v>0.51947821214426593</v>
      </c>
      <c r="F144" s="16"/>
      <c r="G144" s="16"/>
      <c r="H144" s="16"/>
      <c r="I144" s="16"/>
      <c r="J144" s="16"/>
      <c r="K144" s="16"/>
      <c r="L144" s="16"/>
      <c r="M144" s="64"/>
      <c r="N144" s="16"/>
      <c r="O144" s="16"/>
      <c r="P144" s="16" t="s">
        <v>25</v>
      </c>
      <c r="Q144" s="17"/>
      <c r="R144" s="18"/>
    </row>
    <row r="145" spans="1:18" s="1" customFormat="1" x14ac:dyDescent="0.25">
      <c r="A145" s="161"/>
      <c r="B145" s="7">
        <v>140</v>
      </c>
      <c r="C145" s="8">
        <v>0.51041666666666696</v>
      </c>
      <c r="D145" s="8">
        <v>0.52083333333333337</v>
      </c>
      <c r="E145" s="15">
        <v>0.52030103928114435</v>
      </c>
      <c r="F145" s="16"/>
      <c r="G145" s="16"/>
      <c r="H145" s="16"/>
      <c r="I145" s="16"/>
      <c r="J145" s="16"/>
      <c r="K145" s="16"/>
      <c r="L145" s="16"/>
      <c r="M145" s="64"/>
      <c r="N145" s="16"/>
      <c r="O145" s="16"/>
      <c r="P145" s="16" t="s">
        <v>25</v>
      </c>
      <c r="Q145" s="17"/>
      <c r="R145" s="18"/>
    </row>
    <row r="146" spans="1:18" s="1" customFormat="1" x14ac:dyDescent="0.25">
      <c r="A146" s="161"/>
      <c r="B146" s="7">
        <v>141</v>
      </c>
      <c r="C146" s="8">
        <v>0.52083333333333337</v>
      </c>
      <c r="D146" s="8">
        <v>0.53125</v>
      </c>
      <c r="E146" s="15">
        <v>0.52432459728615921</v>
      </c>
      <c r="F146" s="16"/>
      <c r="G146" s="16"/>
      <c r="H146" s="16" t="s">
        <v>25</v>
      </c>
      <c r="I146" s="16"/>
      <c r="J146" s="16"/>
      <c r="K146" s="16"/>
      <c r="L146" s="16"/>
      <c r="M146" s="64"/>
      <c r="N146" s="16"/>
      <c r="O146" s="16"/>
      <c r="P146" s="16"/>
      <c r="Q146" s="17">
        <v>95</v>
      </c>
      <c r="R146" s="18" t="s">
        <v>54</v>
      </c>
    </row>
    <row r="147" spans="1:18" s="1" customFormat="1" x14ac:dyDescent="0.25">
      <c r="A147" s="161"/>
      <c r="B147" s="6">
        <v>142</v>
      </c>
      <c r="C147" s="8">
        <v>0.52083333333333337</v>
      </c>
      <c r="D147" s="8">
        <v>0.53125</v>
      </c>
      <c r="E147" s="15">
        <v>0.52453971370398855</v>
      </c>
      <c r="F147" s="16"/>
      <c r="G147" s="16"/>
      <c r="H147" s="16" t="s">
        <v>25</v>
      </c>
      <c r="I147" s="16"/>
      <c r="J147" s="16"/>
      <c r="K147" s="16"/>
      <c r="L147" s="16"/>
      <c r="M147" s="64"/>
      <c r="N147" s="16"/>
      <c r="O147" s="16"/>
      <c r="P147" s="16"/>
      <c r="Q147" s="17">
        <v>95</v>
      </c>
      <c r="R147" s="18" t="s">
        <v>54</v>
      </c>
    </row>
    <row r="148" spans="1:18" s="1" customFormat="1" x14ac:dyDescent="0.25">
      <c r="A148" s="161"/>
      <c r="B148" s="6">
        <v>143</v>
      </c>
      <c r="C148" s="8">
        <v>0.52083333333333337</v>
      </c>
      <c r="D148" s="8">
        <v>0.53125</v>
      </c>
      <c r="E148" s="15">
        <v>0.52795661684691497</v>
      </c>
      <c r="F148" s="16"/>
      <c r="G148" s="16"/>
      <c r="H148" s="16"/>
      <c r="I148" s="16"/>
      <c r="J148" s="16"/>
      <c r="K148" s="16"/>
      <c r="L148" s="16"/>
      <c r="M148" s="64" t="s">
        <v>25</v>
      </c>
      <c r="N148" s="16"/>
      <c r="O148" s="16"/>
      <c r="P148" s="16"/>
      <c r="Q148" s="17">
        <v>95</v>
      </c>
      <c r="R148" s="18"/>
    </row>
    <row r="149" spans="1:18" s="1" customFormat="1" x14ac:dyDescent="0.25">
      <c r="A149" s="161"/>
      <c r="B149" s="6">
        <v>144</v>
      </c>
      <c r="C149" s="8">
        <v>0.52083333333333337</v>
      </c>
      <c r="D149" s="8">
        <v>0.53125</v>
      </c>
      <c r="E149" s="15">
        <v>0.52829386310407311</v>
      </c>
      <c r="F149" s="16"/>
      <c r="G149" s="16"/>
      <c r="H149" s="16"/>
      <c r="I149" s="16"/>
      <c r="J149" s="16"/>
      <c r="K149" s="16"/>
      <c r="L149" s="16"/>
      <c r="M149" s="64" t="s">
        <v>25</v>
      </c>
      <c r="N149" s="16"/>
      <c r="O149" s="16"/>
      <c r="P149" s="16"/>
      <c r="Q149" s="17">
        <v>95</v>
      </c>
      <c r="R149" s="18"/>
    </row>
    <row r="150" spans="1:18" s="1" customFormat="1" x14ac:dyDescent="0.25">
      <c r="A150" s="161"/>
      <c r="B150" s="7">
        <v>145</v>
      </c>
      <c r="C150" s="8">
        <v>0.52083333333333337</v>
      </c>
      <c r="D150" s="8">
        <v>0.53125</v>
      </c>
      <c r="E150" s="15">
        <v>0.52840169752657762</v>
      </c>
      <c r="F150" s="16"/>
      <c r="G150" s="16"/>
      <c r="H150" s="16"/>
      <c r="I150" s="16"/>
      <c r="J150" s="16"/>
      <c r="K150" s="16"/>
      <c r="L150" s="16"/>
      <c r="M150" s="64" t="s">
        <v>25</v>
      </c>
      <c r="N150" s="16"/>
      <c r="O150" s="16"/>
      <c r="P150" s="16"/>
      <c r="Q150" s="17">
        <v>95</v>
      </c>
      <c r="R150" s="18"/>
    </row>
    <row r="151" spans="1:18" s="1" customFormat="1" x14ac:dyDescent="0.25">
      <c r="A151" s="161"/>
      <c r="B151" s="7">
        <v>146</v>
      </c>
      <c r="C151" s="8">
        <v>0.53125</v>
      </c>
      <c r="D151" s="8">
        <v>0.54166666666666663</v>
      </c>
      <c r="E151" s="15">
        <v>0.5332527575761371</v>
      </c>
      <c r="F151" s="16"/>
      <c r="G151" s="16"/>
      <c r="H151" s="16"/>
      <c r="I151" s="16"/>
      <c r="J151" s="16"/>
      <c r="K151" s="16"/>
      <c r="L151" s="16"/>
      <c r="M151" s="64"/>
      <c r="N151" s="16"/>
      <c r="O151" s="16"/>
      <c r="P151" s="16" t="s">
        <v>25</v>
      </c>
      <c r="Q151" s="17"/>
      <c r="R151" s="18"/>
    </row>
    <row r="152" spans="1:18" s="1" customFormat="1" x14ac:dyDescent="0.25">
      <c r="A152" s="161"/>
      <c r="B152" s="6">
        <v>147</v>
      </c>
      <c r="C152" s="8">
        <v>0.53125</v>
      </c>
      <c r="D152" s="8">
        <v>0.54166666666666663</v>
      </c>
      <c r="E152" s="15">
        <v>0.53555476609833552</v>
      </c>
      <c r="F152" s="16"/>
      <c r="G152" s="16" t="s">
        <v>25</v>
      </c>
      <c r="H152" s="16"/>
      <c r="I152" s="16"/>
      <c r="J152" s="16"/>
      <c r="K152" s="16"/>
      <c r="L152" s="16"/>
      <c r="M152" s="64"/>
      <c r="N152" s="16"/>
      <c r="O152" s="16"/>
      <c r="P152" s="16"/>
      <c r="Q152" s="17">
        <v>95</v>
      </c>
      <c r="R152" s="18"/>
    </row>
    <row r="153" spans="1:18" s="1" customFormat="1" x14ac:dyDescent="0.25">
      <c r="A153" s="161"/>
      <c r="B153" s="6">
        <v>148</v>
      </c>
      <c r="C153" s="8">
        <v>0.53125</v>
      </c>
      <c r="D153" s="8">
        <v>0.54166666666666663</v>
      </c>
      <c r="E153" s="15">
        <v>0.53931422646454652</v>
      </c>
      <c r="F153" s="16"/>
      <c r="G153" s="16"/>
      <c r="H153" s="16"/>
      <c r="I153" s="16"/>
      <c r="J153" s="16"/>
      <c r="K153" s="16" t="s">
        <v>25</v>
      </c>
      <c r="L153" s="16"/>
      <c r="M153" s="64"/>
      <c r="N153" s="16"/>
      <c r="O153" s="16"/>
      <c r="P153" s="16"/>
      <c r="Q153" s="17">
        <v>95</v>
      </c>
      <c r="R153" s="18"/>
    </row>
    <row r="154" spans="1:18" s="1" customFormat="1" x14ac:dyDescent="0.25">
      <c r="A154" s="161"/>
      <c r="B154" s="6">
        <v>149</v>
      </c>
      <c r="C154" s="8">
        <v>0.53125</v>
      </c>
      <c r="D154" s="8">
        <v>0.54166666666666663</v>
      </c>
      <c r="E154" s="15">
        <v>0.54001762091058669</v>
      </c>
      <c r="F154" s="16"/>
      <c r="G154" s="16"/>
      <c r="H154" s="16"/>
      <c r="I154" s="16"/>
      <c r="J154" s="16"/>
      <c r="K154" s="16"/>
      <c r="L154" s="16"/>
      <c r="M154" s="64"/>
      <c r="N154" s="16"/>
      <c r="O154" s="16"/>
      <c r="P154" s="16" t="s">
        <v>25</v>
      </c>
      <c r="Q154" s="17"/>
      <c r="R154" s="18"/>
    </row>
    <row r="155" spans="1:18" s="1" customFormat="1" x14ac:dyDescent="0.25">
      <c r="A155" s="161"/>
      <c r="B155" s="7">
        <v>150</v>
      </c>
      <c r="C155" s="8">
        <v>0.53125</v>
      </c>
      <c r="D155" s="8">
        <v>0.54166666666666663</v>
      </c>
      <c r="E155" s="15">
        <v>0.5400286582161905</v>
      </c>
      <c r="F155" s="16"/>
      <c r="G155" s="16"/>
      <c r="H155" s="16"/>
      <c r="I155" s="16"/>
      <c r="J155" s="16"/>
      <c r="K155" s="16"/>
      <c r="L155" s="16"/>
      <c r="M155" s="64"/>
      <c r="N155" s="16"/>
      <c r="O155" s="16"/>
      <c r="P155" s="16" t="s">
        <v>25</v>
      </c>
      <c r="Q155" s="17"/>
      <c r="R155" s="18"/>
    </row>
    <row r="156" spans="1:18" s="1" customFormat="1" x14ac:dyDescent="0.25">
      <c r="A156" s="161"/>
      <c r="B156" s="7">
        <v>151</v>
      </c>
      <c r="C156" s="8">
        <v>0.54166666666666663</v>
      </c>
      <c r="D156" s="8">
        <v>0.55208333333333337</v>
      </c>
      <c r="E156" s="15">
        <v>0.54512861761497433</v>
      </c>
      <c r="F156" s="16"/>
      <c r="G156" s="16"/>
      <c r="H156" s="16"/>
      <c r="I156" s="16"/>
      <c r="J156" s="16"/>
      <c r="K156" s="16"/>
      <c r="L156" s="16"/>
      <c r="M156" s="64"/>
      <c r="N156" s="16"/>
      <c r="O156" s="16"/>
      <c r="P156" s="16" t="s">
        <v>25</v>
      </c>
      <c r="Q156" s="17"/>
      <c r="R156" s="18"/>
    </row>
    <row r="157" spans="1:18" s="1" customFormat="1" x14ac:dyDescent="0.25">
      <c r="A157" s="161"/>
      <c r="B157" s="6">
        <v>152</v>
      </c>
      <c r="C157" s="8">
        <v>0.54166666666666663</v>
      </c>
      <c r="D157" s="8">
        <v>0.55208333333333337</v>
      </c>
      <c r="E157" s="15">
        <v>0.54544592740104669</v>
      </c>
      <c r="F157" s="16"/>
      <c r="G157" s="16"/>
      <c r="H157" s="16"/>
      <c r="I157" s="16"/>
      <c r="J157" s="16"/>
      <c r="K157" s="16"/>
      <c r="L157" s="16"/>
      <c r="M157" s="64"/>
      <c r="N157" s="16"/>
      <c r="O157" s="16"/>
      <c r="P157" s="16" t="s">
        <v>25</v>
      </c>
      <c r="Q157" s="17"/>
      <c r="R157" s="18"/>
    </row>
    <row r="158" spans="1:18" s="1" customFormat="1" x14ac:dyDescent="0.25">
      <c r="A158" s="161"/>
      <c r="B158" s="6">
        <v>153</v>
      </c>
      <c r="C158" s="8">
        <v>0.54166666666666663</v>
      </c>
      <c r="D158" s="8">
        <v>0.55208333333333304</v>
      </c>
      <c r="E158" s="15">
        <v>0.54656795084318488</v>
      </c>
      <c r="F158" s="16"/>
      <c r="G158" s="16"/>
      <c r="H158" s="16"/>
      <c r="I158" s="16"/>
      <c r="J158" s="16"/>
      <c r="K158" s="16"/>
      <c r="L158" s="16"/>
      <c r="M158" s="64"/>
      <c r="N158" s="16"/>
      <c r="O158" s="16"/>
      <c r="P158" s="16" t="s">
        <v>25</v>
      </c>
      <c r="Q158" s="17"/>
      <c r="R158" s="18"/>
    </row>
    <row r="159" spans="1:18" s="1" customFormat="1" x14ac:dyDescent="0.25">
      <c r="A159" s="161"/>
      <c r="B159" s="6">
        <v>154</v>
      </c>
      <c r="C159" s="8">
        <v>0.54166666666666663</v>
      </c>
      <c r="D159" s="8">
        <v>0.55208333333333304</v>
      </c>
      <c r="E159" s="15">
        <v>0.54757953612885213</v>
      </c>
      <c r="F159" s="16"/>
      <c r="G159" s="16"/>
      <c r="H159" s="16" t="s">
        <v>25</v>
      </c>
      <c r="I159" s="16"/>
      <c r="J159" s="16"/>
      <c r="K159" s="16"/>
      <c r="L159" s="16"/>
      <c r="M159" s="64"/>
      <c r="N159" s="16"/>
      <c r="O159" s="16"/>
      <c r="P159" s="16"/>
      <c r="Q159" s="17">
        <v>95</v>
      </c>
      <c r="R159" s="18" t="s">
        <v>33</v>
      </c>
    </row>
    <row r="160" spans="1:18" s="1" customFormat="1" x14ac:dyDescent="0.25">
      <c r="A160" s="161"/>
      <c r="B160" s="7">
        <v>155</v>
      </c>
      <c r="C160" s="8">
        <v>0.54166666666666663</v>
      </c>
      <c r="D160" s="8">
        <v>0.55208333333333304</v>
      </c>
      <c r="E160" s="15">
        <v>0.55134807795193519</v>
      </c>
      <c r="F160" s="16"/>
      <c r="G160" s="16"/>
      <c r="H160" s="16"/>
      <c r="I160" s="16"/>
      <c r="J160" s="16"/>
      <c r="K160" s="16"/>
      <c r="L160" s="16"/>
      <c r="M160" s="64"/>
      <c r="N160" s="16"/>
      <c r="O160" s="16"/>
      <c r="P160" s="16" t="s">
        <v>25</v>
      </c>
      <c r="Q160" s="17"/>
      <c r="R160" s="18"/>
    </row>
    <row r="161" spans="1:18" s="1" customFormat="1" x14ac:dyDescent="0.25">
      <c r="A161" s="161"/>
      <c r="B161" s="7">
        <v>156</v>
      </c>
      <c r="C161" s="8">
        <v>0.55208333333333337</v>
      </c>
      <c r="D161" s="8">
        <v>0.5625</v>
      </c>
      <c r="E161" s="15">
        <v>0.55279907888306834</v>
      </c>
      <c r="F161" s="16"/>
      <c r="G161" s="16"/>
      <c r="H161" s="16"/>
      <c r="I161" s="16"/>
      <c r="J161" s="16"/>
      <c r="K161" s="16"/>
      <c r="L161" s="16"/>
      <c r="M161" s="64"/>
      <c r="N161" s="16" t="s">
        <v>25</v>
      </c>
      <c r="O161" s="16"/>
      <c r="P161" s="16"/>
      <c r="Q161" s="17">
        <v>90</v>
      </c>
      <c r="R161" s="18"/>
    </row>
    <row r="162" spans="1:18" s="1" customFormat="1" x14ac:dyDescent="0.25">
      <c r="A162" s="161"/>
      <c r="B162" s="6">
        <v>157</v>
      </c>
      <c r="C162" s="8">
        <v>0.55208333333333337</v>
      </c>
      <c r="D162" s="8">
        <v>0.5625</v>
      </c>
      <c r="E162" s="15">
        <v>0.55404228655835841</v>
      </c>
      <c r="F162" s="16"/>
      <c r="G162" s="16"/>
      <c r="H162" s="16"/>
      <c r="I162" s="16"/>
      <c r="J162" s="16"/>
      <c r="K162" s="16"/>
      <c r="L162" s="16"/>
      <c r="M162" s="64"/>
      <c r="N162" s="16" t="s">
        <v>25</v>
      </c>
      <c r="O162" s="16"/>
      <c r="P162" s="16"/>
      <c r="Q162" s="17">
        <v>90</v>
      </c>
      <c r="R162" s="18"/>
    </row>
    <row r="163" spans="1:18" s="1" customFormat="1" x14ac:dyDescent="0.25">
      <c r="A163" s="161"/>
      <c r="B163" s="6">
        <v>158</v>
      </c>
      <c r="C163" s="8">
        <v>0.55208333333333304</v>
      </c>
      <c r="D163" s="8">
        <v>0.5625</v>
      </c>
      <c r="E163" s="15">
        <v>0.555920583603009</v>
      </c>
      <c r="F163" s="16"/>
      <c r="G163" s="16"/>
      <c r="H163" s="16"/>
      <c r="I163" s="16"/>
      <c r="J163" s="16"/>
      <c r="K163" s="16"/>
      <c r="L163" s="16"/>
      <c r="M163" s="64"/>
      <c r="N163" s="16"/>
      <c r="O163" s="16"/>
      <c r="P163" s="16" t="s">
        <v>25</v>
      </c>
      <c r="Q163" s="17"/>
      <c r="R163" s="18"/>
    </row>
    <row r="164" spans="1:18" s="1" customFormat="1" x14ac:dyDescent="0.25">
      <c r="A164" s="161"/>
      <c r="B164" s="6">
        <v>159</v>
      </c>
      <c r="C164" s="8">
        <v>0.55208333333333304</v>
      </c>
      <c r="D164" s="8">
        <v>0.5625</v>
      </c>
      <c r="E164" s="15">
        <v>0.55812319983512226</v>
      </c>
      <c r="F164" s="16"/>
      <c r="G164" s="16"/>
      <c r="H164" s="16"/>
      <c r="I164" s="16"/>
      <c r="J164" s="16"/>
      <c r="K164" s="16"/>
      <c r="L164" s="16"/>
      <c r="M164" s="64"/>
      <c r="N164" s="16"/>
      <c r="O164" s="16"/>
      <c r="P164" s="16" t="s">
        <v>25</v>
      </c>
      <c r="Q164" s="17"/>
      <c r="R164" s="18"/>
    </row>
    <row r="165" spans="1:18" s="1" customFormat="1" ht="15.75" thickBot="1" x14ac:dyDescent="0.3">
      <c r="A165" s="162"/>
      <c r="B165" s="26">
        <v>160</v>
      </c>
      <c r="C165" s="27">
        <v>0.55208333333333304</v>
      </c>
      <c r="D165" s="27">
        <v>0.5625</v>
      </c>
      <c r="E165" s="28">
        <v>0.55934120145949773</v>
      </c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 t="s">
        <v>25</v>
      </c>
      <c r="Q165" s="30"/>
      <c r="R165" s="31"/>
    </row>
    <row r="166" spans="1:18" s="1" customFormat="1" x14ac:dyDescent="0.25"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1"/>
      <c r="R166" s="42"/>
    </row>
    <row r="167" spans="1:18" s="1" customFormat="1" ht="45" x14ac:dyDescent="0.25">
      <c r="E167" s="43" t="s">
        <v>34</v>
      </c>
      <c r="F167" s="16">
        <f>+'TOTAL ALMUERZOS'!$J$9</f>
        <v>99</v>
      </c>
      <c r="G167" s="77">
        <f>+'TOTAL ALMUERZOS'!$J$9</f>
        <v>99</v>
      </c>
      <c r="H167" s="77">
        <f>+'TOTAL ALMUERZOS'!$J$9</f>
        <v>99</v>
      </c>
      <c r="I167" s="77">
        <f>+'TOTAL ALMUERZOS'!$J$9</f>
        <v>99</v>
      </c>
      <c r="J167" s="77">
        <f>+'TOTAL ALMUERZOS'!$J$9</f>
        <v>99</v>
      </c>
      <c r="K167" s="77">
        <f>+'TOTAL ALMUERZOS'!$J$9</f>
        <v>99</v>
      </c>
      <c r="L167" s="77">
        <f>+'TOTAL ALMUERZOS'!$J$9</f>
        <v>99</v>
      </c>
      <c r="M167" s="77">
        <f>+'TOTAL ALMUERZOS'!$J$9</f>
        <v>99</v>
      </c>
      <c r="N167" s="77">
        <f>+'TOTAL ALMUERZOS'!$J$9</f>
        <v>99</v>
      </c>
      <c r="O167" s="77">
        <f>+'TOTAL ALMUERZOS'!$J$9</f>
        <v>99</v>
      </c>
      <c r="P167" s="40"/>
    </row>
    <row r="168" spans="1:18" s="1" customFormat="1" x14ac:dyDescent="0.25">
      <c r="P168" s="40"/>
      <c r="Q168" s="45"/>
      <c r="R168" s="42"/>
    </row>
    <row r="169" spans="1:18" s="1" customFormat="1" ht="30" x14ac:dyDescent="0.25">
      <c r="E169" s="43" t="s">
        <v>35</v>
      </c>
      <c r="F169" s="46">
        <f>+AVERAGE(F170:F182)</f>
        <v>92.5</v>
      </c>
      <c r="G169" s="46">
        <f>+AVERAGE(G170:G194)</f>
        <v>98.888888888888886</v>
      </c>
      <c r="H169" s="46">
        <f>+AVERAGE(H170:H225)</f>
        <v>94.6875</v>
      </c>
      <c r="I169" s="46">
        <f>+AVERAGE(I170:I235)</f>
        <v>93.75</v>
      </c>
      <c r="J169" s="46">
        <f>+AVERAGE(J170:J187)</f>
        <v>93</v>
      </c>
      <c r="K169" s="46">
        <f>+AVERAGE(K170:K184)</f>
        <v>95</v>
      </c>
      <c r="L169" s="46">
        <f>+AVERAGE(L170:L184)</f>
        <v>91.666666666666671</v>
      </c>
      <c r="M169" s="46">
        <f>+AVERAGE(M170:M184)</f>
        <v>93.75</v>
      </c>
      <c r="N169" s="46">
        <f>+AVERAGE(N170:N177)</f>
        <v>92.857142857142861</v>
      </c>
      <c r="O169" s="46">
        <f>+AVERAGE(O170:O183)</f>
        <v>94</v>
      </c>
      <c r="P169" s="40"/>
      <c r="Q169" s="45"/>
      <c r="R169" s="42"/>
    </row>
    <row r="170" spans="1:18" s="1" customFormat="1" x14ac:dyDescent="0.25">
      <c r="E170" s="42"/>
      <c r="F170" s="61">
        <v>95</v>
      </c>
      <c r="G170" s="61">
        <v>100</v>
      </c>
      <c r="H170" s="61">
        <v>95</v>
      </c>
      <c r="I170" s="61">
        <v>95</v>
      </c>
      <c r="J170" s="61">
        <v>85</v>
      </c>
      <c r="K170" s="61">
        <v>95</v>
      </c>
      <c r="L170" s="61">
        <v>90</v>
      </c>
      <c r="M170" s="61">
        <v>90</v>
      </c>
      <c r="N170" s="61">
        <v>90</v>
      </c>
      <c r="O170" s="61">
        <v>95</v>
      </c>
      <c r="P170" s="40"/>
      <c r="Q170" s="45"/>
      <c r="R170" s="42"/>
    </row>
    <row r="171" spans="1:18" s="1" customFormat="1" x14ac:dyDescent="0.25">
      <c r="F171" s="61">
        <v>90</v>
      </c>
      <c r="G171" s="61">
        <v>100</v>
      </c>
      <c r="H171" s="61">
        <v>95</v>
      </c>
      <c r="I171" s="61">
        <v>90</v>
      </c>
      <c r="J171" s="61">
        <v>95</v>
      </c>
      <c r="K171" s="61">
        <v>95</v>
      </c>
      <c r="L171" s="61">
        <v>90</v>
      </c>
      <c r="M171" s="61">
        <v>95</v>
      </c>
      <c r="N171" s="61">
        <v>95</v>
      </c>
      <c r="O171" s="61">
        <v>90</v>
      </c>
      <c r="P171" s="40"/>
      <c r="Q171" s="45"/>
      <c r="R171" s="42"/>
    </row>
    <row r="172" spans="1:18" s="1" customFormat="1" x14ac:dyDescent="0.25">
      <c r="F172" s="61"/>
      <c r="G172" s="61">
        <v>100</v>
      </c>
      <c r="H172" s="61">
        <v>95</v>
      </c>
      <c r="I172" s="61">
        <v>100</v>
      </c>
      <c r="J172" s="61">
        <v>95</v>
      </c>
      <c r="K172" s="61">
        <v>95</v>
      </c>
      <c r="L172" s="61">
        <v>95</v>
      </c>
      <c r="M172" s="61">
        <v>95</v>
      </c>
      <c r="N172" s="61">
        <v>95</v>
      </c>
      <c r="O172" s="61">
        <v>95</v>
      </c>
      <c r="P172" s="40"/>
      <c r="Q172" s="45"/>
      <c r="R172" s="42"/>
    </row>
    <row r="173" spans="1:18" s="1" customFormat="1" x14ac:dyDescent="0.25">
      <c r="F173" s="61"/>
      <c r="G173" s="61">
        <v>100</v>
      </c>
      <c r="H173" s="61">
        <v>95</v>
      </c>
      <c r="I173" s="61">
        <v>90</v>
      </c>
      <c r="J173" s="61">
        <v>95</v>
      </c>
      <c r="K173" s="61"/>
      <c r="L173" s="61"/>
      <c r="M173" s="61">
        <v>95</v>
      </c>
      <c r="N173" s="61">
        <v>95</v>
      </c>
      <c r="O173" s="61">
        <v>95</v>
      </c>
      <c r="P173" s="40"/>
      <c r="Q173" s="45"/>
      <c r="R173" s="42"/>
    </row>
    <row r="174" spans="1:18" s="1" customFormat="1" x14ac:dyDescent="0.25">
      <c r="F174" s="61"/>
      <c r="G174" s="61">
        <v>100</v>
      </c>
      <c r="H174" s="61">
        <v>95</v>
      </c>
      <c r="I174" s="61"/>
      <c r="J174" s="61">
        <v>90</v>
      </c>
      <c r="K174" s="61"/>
      <c r="L174" s="61"/>
      <c r="M174" s="61"/>
      <c r="N174" s="61">
        <v>95</v>
      </c>
      <c r="O174" s="61">
        <v>95</v>
      </c>
      <c r="P174" s="40"/>
      <c r="Q174" s="45"/>
      <c r="R174" s="42"/>
    </row>
    <row r="175" spans="1:18" s="1" customFormat="1" x14ac:dyDescent="0.25">
      <c r="F175" s="61"/>
      <c r="G175" s="61">
        <v>100</v>
      </c>
      <c r="H175" s="61">
        <v>95</v>
      </c>
      <c r="I175" s="61"/>
      <c r="J175" s="61">
        <v>90</v>
      </c>
      <c r="K175" s="61"/>
      <c r="L175" s="61"/>
      <c r="M175" s="61"/>
      <c r="N175" s="61">
        <v>90</v>
      </c>
      <c r="O175" s="61"/>
      <c r="P175" s="40"/>
      <c r="Q175" s="45"/>
      <c r="R175" s="42"/>
    </row>
    <row r="176" spans="1:18" s="1" customFormat="1" x14ac:dyDescent="0.25">
      <c r="F176" s="61"/>
      <c r="G176" s="61">
        <v>95</v>
      </c>
      <c r="H176" s="61">
        <v>90</v>
      </c>
      <c r="I176" s="61"/>
      <c r="J176" s="61">
        <v>95</v>
      </c>
      <c r="K176" s="61"/>
      <c r="L176" s="61"/>
      <c r="M176" s="61"/>
      <c r="N176" s="61">
        <v>90</v>
      </c>
      <c r="O176" s="61"/>
      <c r="P176" s="40"/>
      <c r="Q176" s="45"/>
      <c r="R176" s="42"/>
    </row>
    <row r="177" spans="6:18" s="1" customFormat="1" x14ac:dyDescent="0.25">
      <c r="F177" s="61"/>
      <c r="G177" s="61">
        <v>100</v>
      </c>
      <c r="H177" s="61">
        <v>90</v>
      </c>
      <c r="I177" s="61"/>
      <c r="J177" s="61">
        <v>95</v>
      </c>
      <c r="K177" s="61"/>
      <c r="L177" s="61"/>
      <c r="M177" s="61"/>
      <c r="N177" s="61"/>
      <c r="O177" s="61"/>
      <c r="P177" s="40"/>
      <c r="Q177" s="45"/>
      <c r="R177" s="42"/>
    </row>
    <row r="178" spans="6:18" s="1" customFormat="1" x14ac:dyDescent="0.25">
      <c r="F178" s="61"/>
      <c r="G178" s="61">
        <v>95</v>
      </c>
      <c r="H178" s="61">
        <v>95</v>
      </c>
      <c r="I178" s="61"/>
      <c r="J178" s="61">
        <v>95</v>
      </c>
      <c r="K178" s="61"/>
      <c r="L178" s="61"/>
      <c r="M178" s="61"/>
      <c r="N178" s="62"/>
      <c r="O178" s="61"/>
      <c r="P178" s="40"/>
      <c r="Q178" s="45"/>
      <c r="R178" s="42"/>
    </row>
    <row r="179" spans="6:18" s="1" customFormat="1" x14ac:dyDescent="0.25">
      <c r="F179" s="61"/>
      <c r="G179" s="61"/>
      <c r="H179" s="61">
        <v>95</v>
      </c>
      <c r="I179" s="61"/>
      <c r="J179" s="61">
        <v>95</v>
      </c>
      <c r="K179" s="61"/>
      <c r="L179" s="61"/>
      <c r="M179" s="61"/>
      <c r="N179" s="62"/>
      <c r="O179" s="61"/>
      <c r="P179" s="40"/>
      <c r="Q179" s="45"/>
      <c r="R179" s="42"/>
    </row>
    <row r="180" spans="6:18" s="1" customFormat="1" x14ac:dyDescent="0.25">
      <c r="F180" s="61"/>
      <c r="G180" s="61"/>
      <c r="H180" s="61">
        <v>95</v>
      </c>
      <c r="I180" s="61"/>
      <c r="J180" s="61"/>
      <c r="K180" s="61"/>
      <c r="L180" s="61"/>
      <c r="M180" s="61"/>
      <c r="N180" s="62"/>
      <c r="O180" s="61"/>
      <c r="P180" s="40"/>
      <c r="Q180" s="45"/>
      <c r="R180" s="42"/>
    </row>
    <row r="181" spans="6:18" s="1" customFormat="1" x14ac:dyDescent="0.25">
      <c r="F181" s="61"/>
      <c r="G181" s="61"/>
      <c r="H181" s="61">
        <v>95</v>
      </c>
      <c r="I181" s="61"/>
      <c r="J181" s="61"/>
      <c r="K181" s="61"/>
      <c r="L181" s="61"/>
      <c r="M181" s="61"/>
      <c r="N181" s="62"/>
      <c r="O181" s="61"/>
      <c r="P181" s="40"/>
      <c r="Q181" s="45"/>
      <c r="R181" s="42"/>
    </row>
    <row r="182" spans="6:18" s="1" customFormat="1" x14ac:dyDescent="0.25">
      <c r="F182" s="61"/>
      <c r="G182" s="61"/>
      <c r="H182" s="61">
        <v>90</v>
      </c>
      <c r="I182" s="61"/>
      <c r="J182" s="61"/>
      <c r="K182" s="61"/>
      <c r="L182" s="61"/>
      <c r="M182" s="61"/>
      <c r="N182" s="62"/>
      <c r="O182" s="61"/>
      <c r="P182" s="40"/>
      <c r="Q182" s="41"/>
      <c r="R182" s="42"/>
    </row>
    <row r="183" spans="6:18" s="1" customFormat="1" x14ac:dyDescent="0.25">
      <c r="F183" s="63"/>
      <c r="G183" s="61"/>
      <c r="H183" s="61">
        <v>95</v>
      </c>
      <c r="I183" s="61"/>
      <c r="J183" s="61"/>
      <c r="K183" s="61"/>
      <c r="L183" s="61"/>
      <c r="M183" s="61"/>
      <c r="N183" s="62"/>
      <c r="O183" s="61"/>
      <c r="P183" s="40"/>
      <c r="Q183" s="41"/>
      <c r="R183" s="42"/>
    </row>
    <row r="184" spans="6:18" s="1" customFormat="1" x14ac:dyDescent="0.25">
      <c r="F184" s="62"/>
      <c r="G184" s="61"/>
      <c r="H184" s="61">
        <v>95</v>
      </c>
      <c r="I184" s="61"/>
      <c r="J184" s="61"/>
      <c r="K184" s="61"/>
      <c r="L184" s="62"/>
      <c r="M184" s="62"/>
      <c r="N184" s="62"/>
      <c r="O184" s="62"/>
      <c r="P184" s="40"/>
      <c r="Q184" s="41"/>
      <c r="R184" s="42">
        <f>+COUNT(F170:O1048576)</f>
        <v>79</v>
      </c>
    </row>
    <row r="185" spans="6:18" s="1" customFormat="1" x14ac:dyDescent="0.25">
      <c r="F185" s="62"/>
      <c r="G185" s="61"/>
      <c r="H185" s="61">
        <v>90</v>
      </c>
      <c r="I185" s="61"/>
      <c r="J185" s="61"/>
      <c r="K185" s="62"/>
      <c r="L185" s="62"/>
      <c r="M185" s="62"/>
      <c r="N185" s="62"/>
      <c r="O185" s="62"/>
      <c r="P185" s="40"/>
      <c r="Q185" s="41"/>
      <c r="R185" s="42"/>
    </row>
    <row r="186" spans="6:18" s="1" customFormat="1" x14ac:dyDescent="0.25">
      <c r="F186" s="62"/>
      <c r="G186" s="61"/>
      <c r="H186" s="61">
        <v>95</v>
      </c>
      <c r="I186" s="61"/>
      <c r="J186" s="61"/>
      <c r="K186" s="62"/>
      <c r="L186" s="62"/>
      <c r="M186" s="62"/>
      <c r="N186" s="62"/>
      <c r="O186" s="62"/>
      <c r="P186" s="40"/>
      <c r="Q186" s="41"/>
      <c r="R186" s="42"/>
    </row>
    <row r="187" spans="6:18" s="1" customFormat="1" x14ac:dyDescent="0.25">
      <c r="F187" s="62"/>
      <c r="G187" s="61"/>
      <c r="H187" s="61">
        <v>95</v>
      </c>
      <c r="I187" s="61"/>
      <c r="J187" s="61"/>
      <c r="K187" s="62"/>
      <c r="L187" s="62"/>
      <c r="M187" s="62"/>
      <c r="N187" s="62"/>
      <c r="O187" s="62"/>
      <c r="P187" s="40"/>
      <c r="Q187" s="41"/>
      <c r="R187" s="42"/>
    </row>
    <row r="188" spans="6:18" s="1" customFormat="1" x14ac:dyDescent="0.25">
      <c r="F188" s="62"/>
      <c r="G188" s="61"/>
      <c r="H188" s="61">
        <v>95</v>
      </c>
      <c r="I188" s="61"/>
      <c r="J188" s="62"/>
      <c r="K188" s="62"/>
      <c r="L188" s="62"/>
      <c r="M188" s="62"/>
      <c r="N188" s="62"/>
      <c r="O188" s="62"/>
      <c r="P188" s="40"/>
      <c r="Q188" s="41"/>
      <c r="R188" s="42"/>
    </row>
    <row r="189" spans="6:18" s="1" customFormat="1" x14ac:dyDescent="0.25">
      <c r="F189" s="62"/>
      <c r="G189" s="61"/>
      <c r="H189" s="61">
        <v>100</v>
      </c>
      <c r="I189" s="61"/>
      <c r="J189" s="62"/>
      <c r="K189" s="62"/>
      <c r="L189" s="62"/>
      <c r="M189" s="62"/>
      <c r="N189" s="62"/>
      <c r="O189" s="62"/>
      <c r="P189" s="40"/>
      <c r="Q189" s="41"/>
      <c r="R189" s="42"/>
    </row>
    <row r="190" spans="6:18" s="1" customFormat="1" x14ac:dyDescent="0.25">
      <c r="F190" s="62"/>
      <c r="G190" s="61"/>
      <c r="H190" s="61">
        <v>95</v>
      </c>
      <c r="I190" s="61"/>
      <c r="J190" s="62"/>
      <c r="K190" s="62"/>
      <c r="L190" s="62"/>
      <c r="M190" s="62"/>
      <c r="N190" s="62"/>
      <c r="O190" s="62"/>
      <c r="P190" s="40"/>
      <c r="Q190" s="41"/>
      <c r="R190" s="42"/>
    </row>
    <row r="191" spans="6:18" s="1" customFormat="1" x14ac:dyDescent="0.25">
      <c r="F191" s="62"/>
      <c r="G191" s="61"/>
      <c r="H191" s="61">
        <v>95</v>
      </c>
      <c r="I191" s="61"/>
      <c r="J191" s="62"/>
      <c r="K191" s="62"/>
      <c r="L191" s="62"/>
      <c r="M191" s="62"/>
      <c r="N191" s="62"/>
      <c r="O191" s="62"/>
      <c r="P191" s="40"/>
      <c r="Q191" s="41"/>
      <c r="R191" s="42"/>
    </row>
    <row r="192" spans="6:18" s="1" customFormat="1" x14ac:dyDescent="0.25">
      <c r="F192" s="62"/>
      <c r="G192" s="61"/>
      <c r="H192" s="61">
        <v>95</v>
      </c>
      <c r="I192" s="61"/>
      <c r="J192" s="62"/>
      <c r="K192" s="62"/>
      <c r="L192" s="62"/>
      <c r="M192" s="62"/>
      <c r="N192" s="62"/>
      <c r="O192" s="62"/>
      <c r="P192" s="40"/>
      <c r="Q192" s="41"/>
      <c r="R192" s="42"/>
    </row>
    <row r="193" spans="6:18" s="1" customFormat="1" x14ac:dyDescent="0.25">
      <c r="F193" s="62"/>
      <c r="G193" s="61"/>
      <c r="H193" s="61">
        <v>95</v>
      </c>
      <c r="I193" s="61"/>
      <c r="J193" s="62"/>
      <c r="K193" s="62"/>
      <c r="L193" s="62"/>
      <c r="M193" s="62"/>
      <c r="N193" s="62"/>
      <c r="O193" s="62"/>
      <c r="P193" s="40"/>
      <c r="Q193" s="41"/>
      <c r="R193" s="42"/>
    </row>
    <row r="194" spans="6:18" s="1" customFormat="1" x14ac:dyDescent="0.25">
      <c r="F194" s="62"/>
      <c r="G194" s="61"/>
      <c r="H194" s="61">
        <v>100</v>
      </c>
      <c r="I194" s="61"/>
      <c r="J194" s="62"/>
      <c r="K194" s="62"/>
      <c r="L194" s="62"/>
      <c r="M194" s="62"/>
      <c r="N194" s="62"/>
      <c r="O194" s="62"/>
      <c r="P194" s="40"/>
      <c r="Q194" s="41"/>
      <c r="R194" s="42"/>
    </row>
    <row r="195" spans="6:18" s="1" customFormat="1" x14ac:dyDescent="0.25">
      <c r="F195" s="62"/>
      <c r="G195" s="62"/>
      <c r="H195" s="61">
        <v>95</v>
      </c>
      <c r="I195" s="61"/>
      <c r="J195" s="62"/>
      <c r="K195" s="62"/>
      <c r="L195" s="62"/>
      <c r="M195" s="62"/>
      <c r="N195" s="62"/>
      <c r="O195" s="62"/>
      <c r="P195" s="40"/>
      <c r="Q195" s="41"/>
      <c r="R195" s="42"/>
    </row>
    <row r="196" spans="6:18" s="1" customFormat="1" x14ac:dyDescent="0.25">
      <c r="F196" s="62"/>
      <c r="G196" s="62"/>
      <c r="H196" s="61">
        <v>95</v>
      </c>
      <c r="I196" s="61"/>
      <c r="J196" s="62"/>
      <c r="K196" s="62"/>
      <c r="L196" s="62"/>
      <c r="M196" s="62"/>
      <c r="N196" s="62"/>
      <c r="O196" s="62"/>
      <c r="P196" s="40"/>
      <c r="Q196" s="41"/>
      <c r="R196" s="42"/>
    </row>
    <row r="197" spans="6:18" s="1" customFormat="1" x14ac:dyDescent="0.25">
      <c r="F197" s="62"/>
      <c r="G197" s="62"/>
      <c r="H197" s="61">
        <v>95</v>
      </c>
      <c r="I197" s="61"/>
      <c r="J197" s="62"/>
      <c r="K197" s="62"/>
      <c r="L197" s="62"/>
      <c r="M197" s="62"/>
      <c r="N197" s="62"/>
      <c r="O197" s="62"/>
      <c r="P197" s="40"/>
      <c r="Q197" s="41"/>
      <c r="R197" s="42"/>
    </row>
    <row r="198" spans="6:18" s="1" customFormat="1" x14ac:dyDescent="0.25">
      <c r="F198" s="62"/>
      <c r="G198" s="62"/>
      <c r="H198" s="61">
        <v>95</v>
      </c>
      <c r="I198" s="61"/>
      <c r="J198" s="62"/>
      <c r="K198" s="62"/>
      <c r="L198" s="62"/>
      <c r="M198" s="62"/>
      <c r="N198" s="62"/>
      <c r="O198" s="62"/>
      <c r="P198" s="40"/>
      <c r="Q198" s="41"/>
      <c r="R198" s="42"/>
    </row>
    <row r="199" spans="6:18" s="1" customFormat="1" x14ac:dyDescent="0.25">
      <c r="F199" s="62"/>
      <c r="G199" s="62"/>
      <c r="H199" s="61">
        <v>95</v>
      </c>
      <c r="I199" s="61"/>
      <c r="J199" s="62"/>
      <c r="K199" s="62"/>
      <c r="L199" s="62"/>
      <c r="M199" s="62"/>
      <c r="N199" s="62"/>
      <c r="O199" s="62"/>
      <c r="P199" s="40"/>
      <c r="Q199" s="41"/>
      <c r="R199" s="42"/>
    </row>
    <row r="200" spans="6:18" s="1" customFormat="1" x14ac:dyDescent="0.25">
      <c r="F200" s="62"/>
      <c r="G200" s="62"/>
      <c r="H200" s="61">
        <v>95</v>
      </c>
      <c r="I200" s="61"/>
      <c r="J200" s="62"/>
      <c r="K200" s="62"/>
      <c r="L200" s="62"/>
      <c r="M200" s="62"/>
      <c r="N200" s="62"/>
      <c r="O200" s="62"/>
      <c r="P200" s="40"/>
      <c r="Q200" s="41"/>
      <c r="R200" s="42"/>
    </row>
    <row r="201" spans="6:18" s="1" customFormat="1" x14ac:dyDescent="0.25">
      <c r="F201" s="62"/>
      <c r="G201" s="62"/>
      <c r="H201" s="1">
        <v>95</v>
      </c>
      <c r="I201" s="61"/>
      <c r="J201" s="62"/>
      <c r="K201" s="62"/>
      <c r="L201" s="62"/>
      <c r="M201" s="62"/>
      <c r="N201" s="62"/>
      <c r="O201" s="62"/>
      <c r="P201" s="40"/>
      <c r="Q201" s="41"/>
      <c r="R201" s="42"/>
    </row>
    <row r="202" spans="6:18" s="1" customFormat="1" x14ac:dyDescent="0.25">
      <c r="F202" s="62"/>
      <c r="G202" s="62"/>
      <c r="H202" s="61"/>
      <c r="I202" s="61"/>
      <c r="J202" s="62"/>
      <c r="K202" s="62"/>
      <c r="L202" s="62"/>
      <c r="M202" s="62"/>
      <c r="N202" s="62"/>
      <c r="O202" s="62"/>
      <c r="P202" s="40"/>
      <c r="Q202" s="41"/>
      <c r="R202" s="42"/>
    </row>
    <row r="203" spans="6:18" s="1" customFormat="1" x14ac:dyDescent="0.25">
      <c r="F203" s="62"/>
      <c r="G203" s="62"/>
      <c r="H203" s="61"/>
      <c r="I203" s="61"/>
      <c r="J203" s="62"/>
      <c r="K203" s="62"/>
      <c r="L203" s="62"/>
      <c r="M203" s="62"/>
      <c r="N203" s="62"/>
      <c r="O203" s="62"/>
      <c r="P203" s="40"/>
      <c r="Q203" s="41"/>
      <c r="R203" s="42"/>
    </row>
    <row r="204" spans="6:18" s="1" customFormat="1" x14ac:dyDescent="0.25">
      <c r="F204" s="62"/>
      <c r="G204" s="62"/>
      <c r="H204" s="61"/>
      <c r="I204" s="61"/>
      <c r="J204" s="62"/>
      <c r="K204" s="62"/>
      <c r="L204" s="62"/>
      <c r="M204" s="62"/>
      <c r="N204" s="62"/>
      <c r="O204" s="62"/>
      <c r="P204" s="40"/>
      <c r="Q204" s="41"/>
      <c r="R204" s="42"/>
    </row>
    <row r="205" spans="6:18" s="1" customFormat="1" x14ac:dyDescent="0.25">
      <c r="F205" s="62"/>
      <c r="G205" s="62"/>
      <c r="H205" s="61"/>
      <c r="I205" s="61"/>
      <c r="J205" s="62"/>
      <c r="K205" s="62"/>
      <c r="L205" s="62"/>
      <c r="M205" s="62"/>
      <c r="N205" s="62"/>
      <c r="O205" s="62"/>
      <c r="P205" s="40"/>
      <c r="Q205" s="41"/>
      <c r="R205" s="42"/>
    </row>
    <row r="206" spans="6:18" s="1" customFormat="1" x14ac:dyDescent="0.25">
      <c r="F206" s="62"/>
      <c r="G206" s="62"/>
      <c r="H206" s="61"/>
      <c r="I206" s="61"/>
      <c r="J206" s="62"/>
      <c r="K206" s="62"/>
      <c r="L206" s="62"/>
      <c r="M206" s="62"/>
      <c r="N206" s="62"/>
      <c r="O206" s="62"/>
      <c r="P206" s="40"/>
      <c r="Q206" s="41"/>
      <c r="R206" s="42"/>
    </row>
    <row r="207" spans="6:18" s="1" customFormat="1" x14ac:dyDescent="0.25">
      <c r="F207" s="62"/>
      <c r="G207" s="62"/>
      <c r="H207" s="61"/>
      <c r="I207" s="61"/>
      <c r="J207" s="62"/>
      <c r="K207" s="62"/>
      <c r="L207" s="62"/>
      <c r="M207" s="62"/>
      <c r="N207" s="62"/>
      <c r="O207" s="62"/>
      <c r="P207" s="40"/>
      <c r="Q207" s="41"/>
      <c r="R207" s="42"/>
    </row>
    <row r="208" spans="6:18" s="1" customFormat="1" x14ac:dyDescent="0.25">
      <c r="F208" s="62"/>
      <c r="G208" s="62"/>
      <c r="H208" s="61"/>
      <c r="I208" s="61"/>
      <c r="J208" s="62"/>
      <c r="K208" s="62"/>
      <c r="L208" s="62"/>
      <c r="M208" s="62"/>
      <c r="N208" s="62"/>
      <c r="O208" s="62"/>
      <c r="P208" s="40"/>
      <c r="Q208" s="41"/>
      <c r="R208" s="42"/>
    </row>
    <row r="209" spans="6:18" s="1" customFormat="1" x14ac:dyDescent="0.25">
      <c r="F209" s="62"/>
      <c r="G209" s="62"/>
      <c r="H209" s="61"/>
      <c r="I209" s="61"/>
      <c r="J209" s="62"/>
      <c r="K209" s="62"/>
      <c r="L209" s="62"/>
      <c r="M209" s="62"/>
      <c r="N209" s="62"/>
      <c r="O209" s="62"/>
      <c r="P209" s="40"/>
      <c r="Q209" s="41"/>
      <c r="R209" s="42"/>
    </row>
    <row r="210" spans="6:18" s="1" customFormat="1" x14ac:dyDescent="0.25">
      <c r="F210" s="62"/>
      <c r="G210" s="62"/>
      <c r="H210" s="61"/>
      <c r="I210" s="61"/>
      <c r="J210" s="62"/>
      <c r="K210" s="62"/>
      <c r="L210" s="62"/>
      <c r="M210" s="62"/>
      <c r="N210" s="62"/>
      <c r="O210" s="62"/>
      <c r="P210" s="40"/>
      <c r="Q210" s="41"/>
      <c r="R210" s="42"/>
    </row>
    <row r="211" spans="6:18" s="1" customFormat="1" x14ac:dyDescent="0.25">
      <c r="F211" s="62"/>
      <c r="G211" s="62"/>
      <c r="H211" s="61"/>
      <c r="I211" s="61"/>
      <c r="J211" s="62"/>
      <c r="K211" s="62"/>
      <c r="L211" s="62"/>
      <c r="M211" s="62"/>
      <c r="N211" s="62"/>
      <c r="O211" s="62"/>
      <c r="P211" s="40"/>
      <c r="Q211" s="41"/>
      <c r="R211" s="42"/>
    </row>
    <row r="212" spans="6:18" s="1" customFormat="1" x14ac:dyDescent="0.25">
      <c r="F212" s="62"/>
      <c r="G212" s="62"/>
      <c r="H212" s="61"/>
      <c r="I212" s="61"/>
      <c r="J212" s="62"/>
      <c r="K212" s="62"/>
      <c r="L212" s="62"/>
      <c r="M212" s="62"/>
      <c r="N212" s="62"/>
      <c r="O212" s="62"/>
      <c r="P212" s="40"/>
      <c r="Q212" s="41"/>
      <c r="R212" s="42"/>
    </row>
    <row r="213" spans="6:18" s="1" customFormat="1" x14ac:dyDescent="0.25">
      <c r="F213" s="62"/>
      <c r="G213" s="62"/>
      <c r="H213" s="61"/>
      <c r="I213" s="61"/>
      <c r="J213" s="62"/>
      <c r="K213" s="62"/>
      <c r="L213" s="62"/>
      <c r="M213" s="62"/>
      <c r="N213" s="62"/>
      <c r="O213" s="62"/>
      <c r="P213" s="40"/>
      <c r="Q213" s="41"/>
      <c r="R213" s="42"/>
    </row>
    <row r="214" spans="6:18" s="1" customFormat="1" x14ac:dyDescent="0.25">
      <c r="F214" s="62"/>
      <c r="G214" s="62"/>
      <c r="H214" s="61"/>
      <c r="I214" s="61"/>
      <c r="J214" s="62"/>
      <c r="K214" s="62"/>
      <c r="L214" s="62"/>
      <c r="M214" s="62"/>
      <c r="N214" s="62"/>
      <c r="O214" s="62"/>
      <c r="P214" s="40"/>
      <c r="Q214" s="41"/>
      <c r="R214" s="42"/>
    </row>
    <row r="215" spans="6:18" s="1" customFormat="1" x14ac:dyDescent="0.25">
      <c r="F215" s="62"/>
      <c r="G215" s="62"/>
      <c r="H215" s="61"/>
      <c r="I215" s="61"/>
      <c r="J215" s="62"/>
      <c r="K215" s="62"/>
      <c r="L215" s="62"/>
      <c r="M215" s="62"/>
      <c r="N215" s="62"/>
      <c r="O215" s="62"/>
      <c r="P215" s="40"/>
      <c r="Q215" s="41"/>
      <c r="R215" s="42"/>
    </row>
    <row r="216" spans="6:18" s="1" customFormat="1" x14ac:dyDescent="0.25">
      <c r="F216" s="62"/>
      <c r="G216" s="62"/>
      <c r="H216" s="61"/>
      <c r="I216" s="61"/>
      <c r="J216" s="62"/>
      <c r="K216" s="62"/>
      <c r="L216" s="62"/>
      <c r="M216" s="62"/>
      <c r="N216" s="62"/>
      <c r="O216" s="62"/>
      <c r="P216" s="40"/>
      <c r="Q216" s="41"/>
      <c r="R216" s="42"/>
    </row>
    <row r="217" spans="6:18" s="1" customFormat="1" x14ac:dyDescent="0.25">
      <c r="F217" s="62"/>
      <c r="G217" s="62"/>
      <c r="H217" s="61"/>
      <c r="I217" s="61"/>
      <c r="J217" s="62"/>
      <c r="K217" s="62"/>
      <c r="L217" s="62"/>
      <c r="M217" s="62"/>
      <c r="N217" s="62"/>
      <c r="O217" s="62"/>
      <c r="P217" s="40"/>
      <c r="Q217" s="41"/>
      <c r="R217" s="42"/>
    </row>
    <row r="218" spans="6:18" s="1" customFormat="1" x14ac:dyDescent="0.25">
      <c r="F218" s="62"/>
      <c r="G218" s="62"/>
      <c r="H218" s="61"/>
      <c r="I218" s="61"/>
      <c r="J218" s="62"/>
      <c r="K218" s="62"/>
      <c r="L218" s="62"/>
      <c r="M218" s="62"/>
      <c r="N218" s="62"/>
      <c r="O218" s="62"/>
      <c r="P218" s="40"/>
      <c r="Q218" s="41"/>
      <c r="R218" s="42"/>
    </row>
    <row r="219" spans="6:18" s="1" customFormat="1" x14ac:dyDescent="0.25">
      <c r="F219" s="62"/>
      <c r="G219" s="62"/>
      <c r="H219" s="61"/>
      <c r="I219" s="61"/>
      <c r="J219" s="62"/>
      <c r="K219" s="62"/>
      <c r="L219" s="62"/>
      <c r="M219" s="62"/>
      <c r="N219" s="62"/>
      <c r="O219" s="62"/>
      <c r="P219" s="40"/>
      <c r="Q219" s="41"/>
      <c r="R219" s="42"/>
    </row>
    <row r="220" spans="6:18" s="1" customFormat="1" x14ac:dyDescent="0.25">
      <c r="F220" s="62"/>
      <c r="G220" s="62"/>
      <c r="H220" s="61"/>
      <c r="I220" s="61"/>
      <c r="J220" s="62"/>
      <c r="K220" s="62"/>
      <c r="L220" s="62"/>
      <c r="M220" s="62"/>
      <c r="N220" s="62"/>
      <c r="O220" s="62"/>
      <c r="P220" s="40"/>
      <c r="Q220" s="41"/>
      <c r="R220" s="42"/>
    </row>
    <row r="221" spans="6:18" s="1" customFormat="1" x14ac:dyDescent="0.25">
      <c r="F221" s="62"/>
      <c r="G221" s="62"/>
      <c r="H221" s="61"/>
      <c r="I221" s="61"/>
      <c r="J221" s="62"/>
      <c r="K221" s="62"/>
      <c r="L221" s="62"/>
      <c r="M221" s="62"/>
      <c r="N221" s="62"/>
      <c r="O221" s="62"/>
      <c r="P221" s="40"/>
      <c r="Q221" s="41"/>
      <c r="R221" s="42"/>
    </row>
    <row r="222" spans="6:18" s="1" customFormat="1" x14ac:dyDescent="0.25">
      <c r="F222" s="62"/>
      <c r="G222" s="62"/>
      <c r="H222" s="61"/>
      <c r="I222" s="61"/>
      <c r="J222" s="62"/>
      <c r="K222" s="62"/>
      <c r="L222" s="62"/>
      <c r="M222" s="62"/>
      <c r="N222" s="62"/>
      <c r="O222" s="62"/>
      <c r="P222" s="40"/>
      <c r="Q222" s="41"/>
      <c r="R222" s="42"/>
    </row>
    <row r="223" spans="6:18" s="1" customFormat="1" x14ac:dyDescent="0.25">
      <c r="F223" s="62"/>
      <c r="G223" s="62"/>
      <c r="H223" s="61"/>
      <c r="I223" s="61"/>
      <c r="J223" s="62"/>
      <c r="K223" s="62"/>
      <c r="L223" s="62"/>
      <c r="M223" s="62"/>
      <c r="N223" s="62"/>
      <c r="O223" s="62"/>
      <c r="P223" s="40"/>
      <c r="Q223" s="41"/>
      <c r="R223" s="42"/>
    </row>
    <row r="224" spans="6:18" s="1" customFormat="1" x14ac:dyDescent="0.25">
      <c r="F224" s="62"/>
      <c r="G224" s="62"/>
      <c r="H224" s="61"/>
      <c r="I224" s="61"/>
      <c r="J224" s="62"/>
      <c r="K224" s="62"/>
      <c r="L224" s="62"/>
      <c r="M224" s="62"/>
      <c r="N224" s="62"/>
      <c r="O224" s="62"/>
      <c r="P224" s="40"/>
      <c r="Q224" s="41"/>
      <c r="R224" s="42"/>
    </row>
    <row r="225" spans="6:18" s="1" customFormat="1" x14ac:dyDescent="0.25">
      <c r="F225" s="62"/>
      <c r="G225" s="62"/>
      <c r="H225" s="61"/>
      <c r="I225" s="61"/>
      <c r="J225" s="62"/>
      <c r="K225" s="62"/>
      <c r="L225" s="62"/>
      <c r="M225" s="62"/>
      <c r="N225" s="62"/>
      <c r="O225" s="62"/>
      <c r="P225" s="40"/>
      <c r="Q225" s="41"/>
      <c r="R225" s="42"/>
    </row>
    <row r="226" spans="6:18" s="1" customFormat="1" x14ac:dyDescent="0.25">
      <c r="F226" s="62"/>
      <c r="G226" s="62"/>
      <c r="H226" s="62"/>
      <c r="I226" s="61"/>
      <c r="J226" s="62"/>
      <c r="K226" s="62"/>
      <c r="L226" s="62"/>
      <c r="M226" s="62"/>
      <c r="N226" s="62"/>
      <c r="O226" s="62"/>
      <c r="P226" s="40"/>
      <c r="Q226" s="41"/>
      <c r="R226" s="42"/>
    </row>
    <row r="227" spans="6:18" s="1" customFormat="1" x14ac:dyDescent="0.25">
      <c r="F227" s="62"/>
      <c r="G227" s="62"/>
      <c r="H227" s="62"/>
      <c r="I227" s="61"/>
      <c r="J227" s="62"/>
      <c r="K227" s="62"/>
      <c r="L227" s="62"/>
      <c r="M227" s="62"/>
      <c r="N227" s="62"/>
      <c r="O227" s="62"/>
      <c r="P227" s="40"/>
      <c r="Q227" s="41"/>
      <c r="R227" s="42"/>
    </row>
    <row r="228" spans="6:18" s="1" customFormat="1" x14ac:dyDescent="0.25">
      <c r="F228" s="62"/>
      <c r="G228" s="62"/>
      <c r="H228" s="62"/>
      <c r="I228" s="61"/>
      <c r="J228" s="62"/>
      <c r="K228" s="62"/>
      <c r="L228" s="62"/>
      <c r="M228" s="62"/>
      <c r="N228" s="62"/>
      <c r="O228" s="62"/>
      <c r="P228" s="40"/>
      <c r="Q228" s="41"/>
      <c r="R228" s="42"/>
    </row>
    <row r="229" spans="6:18" s="1" customFormat="1" x14ac:dyDescent="0.25">
      <c r="F229" s="62"/>
      <c r="G229" s="62"/>
      <c r="H229" s="62"/>
      <c r="I229" s="61"/>
      <c r="J229" s="62"/>
      <c r="K229" s="62"/>
      <c r="L229" s="62"/>
      <c r="M229" s="62"/>
      <c r="N229" s="62"/>
      <c r="O229" s="62"/>
      <c r="P229" s="40"/>
      <c r="Q229" s="41"/>
      <c r="R229" s="42"/>
    </row>
    <row r="230" spans="6:18" s="1" customFormat="1" x14ac:dyDescent="0.25">
      <c r="F230" s="62"/>
      <c r="G230" s="62"/>
      <c r="H230" s="62"/>
      <c r="I230" s="61"/>
      <c r="J230" s="62"/>
      <c r="K230" s="62"/>
      <c r="L230" s="62"/>
      <c r="M230" s="62"/>
      <c r="N230" s="62"/>
      <c r="O230" s="62"/>
      <c r="P230" s="40"/>
      <c r="Q230" s="41"/>
      <c r="R230" s="42"/>
    </row>
    <row r="231" spans="6:18" s="1" customFormat="1" x14ac:dyDescent="0.25">
      <c r="F231" s="62"/>
      <c r="G231" s="62"/>
      <c r="H231" s="62"/>
      <c r="I231" s="61"/>
      <c r="J231" s="62"/>
      <c r="K231" s="62"/>
      <c r="L231" s="62"/>
      <c r="M231" s="62"/>
      <c r="N231" s="62"/>
      <c r="O231" s="62"/>
      <c r="P231" s="40"/>
      <c r="Q231" s="41"/>
      <c r="R231" s="42"/>
    </row>
    <row r="232" spans="6:18" s="1" customFormat="1" x14ac:dyDescent="0.25">
      <c r="F232" s="62"/>
      <c r="G232" s="62"/>
      <c r="H232" s="62"/>
      <c r="I232" s="61"/>
      <c r="J232" s="62"/>
      <c r="K232" s="62"/>
      <c r="L232" s="62"/>
      <c r="M232" s="62"/>
      <c r="N232" s="62"/>
      <c r="O232" s="62"/>
      <c r="P232" s="40"/>
      <c r="Q232" s="41"/>
      <c r="R232" s="42"/>
    </row>
    <row r="233" spans="6:18" s="1" customFormat="1" x14ac:dyDescent="0.25">
      <c r="F233" s="62"/>
      <c r="G233" s="62"/>
      <c r="H233" s="62"/>
      <c r="I233" s="61"/>
      <c r="J233" s="62"/>
      <c r="K233" s="62"/>
      <c r="L233" s="62"/>
      <c r="M233" s="62"/>
      <c r="N233" s="62"/>
      <c r="O233" s="62"/>
      <c r="P233" s="40"/>
      <c r="Q233" s="41"/>
      <c r="R233" s="42"/>
    </row>
    <row r="234" spans="6:18" s="1" customFormat="1" x14ac:dyDescent="0.25">
      <c r="F234" s="62"/>
      <c r="G234" s="62"/>
      <c r="H234" s="62"/>
      <c r="I234" s="61"/>
      <c r="J234" s="62"/>
      <c r="K234" s="62"/>
      <c r="L234" s="62"/>
      <c r="M234" s="62"/>
      <c r="N234" s="62"/>
      <c r="O234" s="62"/>
      <c r="P234" s="40"/>
      <c r="Q234" s="41"/>
      <c r="R234" s="42"/>
    </row>
    <row r="235" spans="6:18" s="1" customFormat="1" x14ac:dyDescent="0.25">
      <c r="F235" s="62"/>
      <c r="G235" s="62"/>
      <c r="H235" s="62"/>
      <c r="I235" s="61"/>
      <c r="J235" s="62"/>
      <c r="K235" s="62"/>
      <c r="L235" s="62"/>
      <c r="M235" s="62"/>
      <c r="N235" s="62"/>
      <c r="O235" s="62"/>
      <c r="P235" s="40"/>
      <c r="Q235" s="41"/>
      <c r="R235" s="42"/>
    </row>
    <row r="236" spans="6:18" s="1" customFormat="1" x14ac:dyDescent="0.25">
      <c r="F236" s="62"/>
      <c r="G236" s="62"/>
      <c r="H236" s="62"/>
      <c r="I236" s="61"/>
      <c r="J236" s="62"/>
      <c r="K236" s="62"/>
      <c r="L236" s="62"/>
      <c r="M236" s="62"/>
      <c r="N236" s="62"/>
      <c r="O236" s="62"/>
      <c r="P236" s="40"/>
      <c r="Q236" s="41"/>
      <c r="R236" s="42"/>
    </row>
    <row r="237" spans="6:18" s="1" customFormat="1" x14ac:dyDescent="0.25"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1"/>
      <c r="R237" s="42"/>
    </row>
    <row r="238" spans="6:18" s="1" customFormat="1" x14ac:dyDescent="0.25"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1"/>
      <c r="R238" s="42"/>
    </row>
    <row r="239" spans="6:18" s="1" customFormat="1" x14ac:dyDescent="0.25"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1"/>
      <c r="R239" s="42"/>
    </row>
    <row r="240" spans="6:18" s="1" customFormat="1" x14ac:dyDescent="0.25"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1"/>
      <c r="R240" s="42"/>
    </row>
    <row r="241" spans="6:18" s="1" customFormat="1" x14ac:dyDescent="0.25"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1"/>
      <c r="R241" s="42"/>
    </row>
    <row r="242" spans="6:18" s="1" customFormat="1" x14ac:dyDescent="0.25"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1"/>
      <c r="R242" s="42"/>
    </row>
    <row r="243" spans="6:18" s="1" customFormat="1" x14ac:dyDescent="0.25"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1"/>
      <c r="R243" s="42"/>
    </row>
    <row r="244" spans="6:18" s="1" customFormat="1" x14ac:dyDescent="0.25"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1"/>
      <c r="R244" s="42"/>
    </row>
    <row r="245" spans="6:18" s="1" customFormat="1" x14ac:dyDescent="0.25"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1"/>
      <c r="R245" s="42"/>
    </row>
    <row r="246" spans="6:18" s="1" customFormat="1" x14ac:dyDescent="0.25"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1"/>
      <c r="R246" s="42"/>
    </row>
    <row r="247" spans="6:18" s="1" customFormat="1" x14ac:dyDescent="0.25"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1"/>
      <c r="R247" s="42"/>
    </row>
    <row r="248" spans="6:18" s="1" customFormat="1" x14ac:dyDescent="0.25"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1"/>
      <c r="R248" s="42"/>
    </row>
    <row r="249" spans="6:18" s="1" customFormat="1" x14ac:dyDescent="0.25"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1"/>
      <c r="R249" s="42"/>
    </row>
    <row r="250" spans="6:18" s="1" customFormat="1" x14ac:dyDescent="0.25"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1"/>
      <c r="R250" s="42"/>
    </row>
    <row r="251" spans="6:18" s="1" customFormat="1" x14ac:dyDescent="0.25"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1"/>
      <c r="R251" s="42"/>
    </row>
    <row r="252" spans="6:18" s="1" customFormat="1" x14ac:dyDescent="0.25"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1"/>
      <c r="R252" s="42"/>
    </row>
    <row r="253" spans="6:18" s="1" customFormat="1" x14ac:dyDescent="0.25"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1"/>
      <c r="R253" s="42"/>
    </row>
    <row r="254" spans="6:18" s="1" customFormat="1" x14ac:dyDescent="0.25"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1"/>
      <c r="R254" s="42"/>
    </row>
    <row r="255" spans="6:18" s="1" customFormat="1" x14ac:dyDescent="0.25"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1"/>
      <c r="R255" s="42"/>
    </row>
    <row r="256" spans="6:18" s="1" customFormat="1" x14ac:dyDescent="0.25"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1"/>
      <c r="R256" s="42"/>
    </row>
    <row r="257" spans="6:18" s="1" customFormat="1" x14ac:dyDescent="0.25"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1"/>
      <c r="R257" s="42"/>
    </row>
    <row r="258" spans="6:18" s="1" customFormat="1" x14ac:dyDescent="0.25"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1"/>
      <c r="R258" s="42"/>
    </row>
    <row r="259" spans="6:18" s="1" customFormat="1" x14ac:dyDescent="0.25"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1"/>
      <c r="R259" s="42"/>
    </row>
    <row r="260" spans="6:18" s="1" customFormat="1" x14ac:dyDescent="0.25"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1"/>
      <c r="R260" s="42"/>
    </row>
    <row r="261" spans="6:18" s="1" customFormat="1" x14ac:dyDescent="0.25"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1"/>
      <c r="R261" s="42"/>
    </row>
    <row r="262" spans="6:18" s="1" customFormat="1" x14ac:dyDescent="0.25"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1"/>
      <c r="R262" s="42"/>
    </row>
    <row r="263" spans="6:18" s="1" customFormat="1" x14ac:dyDescent="0.25"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1"/>
      <c r="R263" s="42"/>
    </row>
    <row r="264" spans="6:18" s="1" customFormat="1" x14ac:dyDescent="0.25"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1"/>
      <c r="R264" s="42"/>
    </row>
    <row r="265" spans="6:18" s="1" customFormat="1" x14ac:dyDescent="0.25"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1"/>
      <c r="R265" s="42"/>
    </row>
    <row r="266" spans="6:18" s="1" customFormat="1" x14ac:dyDescent="0.25"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1"/>
      <c r="R266" s="42"/>
    </row>
    <row r="267" spans="6:18" s="1" customFormat="1" x14ac:dyDescent="0.25"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1"/>
      <c r="R267" s="42"/>
    </row>
    <row r="268" spans="6:18" s="1" customFormat="1" x14ac:dyDescent="0.25"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1"/>
      <c r="R268" s="42"/>
    </row>
    <row r="269" spans="6:18" s="1" customFormat="1" x14ac:dyDescent="0.25"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1"/>
      <c r="R269" s="42"/>
    </row>
    <row r="270" spans="6:18" s="1" customFormat="1" x14ac:dyDescent="0.25"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1"/>
      <c r="R270" s="42"/>
    </row>
    <row r="271" spans="6:18" s="1" customFormat="1" x14ac:dyDescent="0.25"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1"/>
      <c r="R271" s="42"/>
    </row>
    <row r="272" spans="6:18" s="1" customFormat="1" x14ac:dyDescent="0.25"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1"/>
      <c r="R272" s="42"/>
    </row>
    <row r="273" spans="6:18" s="1" customFormat="1" x14ac:dyDescent="0.25"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1"/>
      <c r="R273" s="42"/>
    </row>
    <row r="274" spans="6:18" s="1" customFormat="1" x14ac:dyDescent="0.25"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1"/>
      <c r="R274" s="42"/>
    </row>
    <row r="275" spans="6:18" s="1" customFormat="1" x14ac:dyDescent="0.25"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1"/>
      <c r="R275" s="42"/>
    </row>
    <row r="276" spans="6:18" s="1" customFormat="1" x14ac:dyDescent="0.25"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1"/>
      <c r="R276" s="42"/>
    </row>
    <row r="277" spans="6:18" s="1" customFormat="1" x14ac:dyDescent="0.25"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1"/>
      <c r="R277" s="42"/>
    </row>
    <row r="278" spans="6:18" s="1" customFormat="1" x14ac:dyDescent="0.25"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1"/>
      <c r="R278" s="42"/>
    </row>
    <row r="279" spans="6:18" s="1" customFormat="1" x14ac:dyDescent="0.25"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1"/>
      <c r="R279" s="42"/>
    </row>
    <row r="280" spans="6:18" s="1" customFormat="1" x14ac:dyDescent="0.25"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1"/>
      <c r="R280" s="42"/>
    </row>
    <row r="281" spans="6:18" s="1" customFormat="1" x14ac:dyDescent="0.25"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1"/>
      <c r="R281" s="42"/>
    </row>
    <row r="282" spans="6:18" s="1" customFormat="1" x14ac:dyDescent="0.25"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1"/>
      <c r="R282" s="42"/>
    </row>
    <row r="283" spans="6:18" s="1" customFormat="1" x14ac:dyDescent="0.25"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1"/>
      <c r="R283" s="42"/>
    </row>
    <row r="284" spans="6:18" s="1" customFormat="1" x14ac:dyDescent="0.25"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1"/>
      <c r="R284" s="42"/>
    </row>
    <row r="285" spans="6:18" s="1" customFormat="1" x14ac:dyDescent="0.25"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1"/>
      <c r="R285" s="42"/>
    </row>
    <row r="286" spans="6:18" s="1" customFormat="1" x14ac:dyDescent="0.25"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1"/>
      <c r="R286" s="42"/>
    </row>
    <row r="287" spans="6:18" s="1" customFormat="1" x14ac:dyDescent="0.25"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1"/>
      <c r="R287" s="42"/>
    </row>
    <row r="288" spans="6:18" s="1" customFormat="1" x14ac:dyDescent="0.25"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1"/>
      <c r="R288" s="42"/>
    </row>
    <row r="289" spans="6:18" s="1" customFormat="1" x14ac:dyDescent="0.25"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1"/>
      <c r="R289" s="42"/>
    </row>
    <row r="290" spans="6:18" s="1" customFormat="1" x14ac:dyDescent="0.25"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1"/>
      <c r="R290" s="42"/>
    </row>
    <row r="291" spans="6:18" s="1" customFormat="1" x14ac:dyDescent="0.25"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1"/>
      <c r="R291" s="42"/>
    </row>
    <row r="292" spans="6:18" s="1" customFormat="1" x14ac:dyDescent="0.25"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1"/>
      <c r="R292" s="42"/>
    </row>
    <row r="293" spans="6:18" s="1" customFormat="1" x14ac:dyDescent="0.25"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1"/>
      <c r="R293" s="42"/>
    </row>
    <row r="294" spans="6:18" s="1" customFormat="1" x14ac:dyDescent="0.25"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1"/>
      <c r="R294" s="42"/>
    </row>
    <row r="295" spans="6:18" s="1" customFormat="1" x14ac:dyDescent="0.25"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1"/>
      <c r="R295" s="42"/>
    </row>
    <row r="296" spans="6:18" s="1" customFormat="1" x14ac:dyDescent="0.25"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1"/>
      <c r="R296" s="42"/>
    </row>
    <row r="297" spans="6:18" s="1" customFormat="1" x14ac:dyDescent="0.25"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1"/>
      <c r="R297" s="42"/>
    </row>
    <row r="298" spans="6:18" s="1" customFormat="1" x14ac:dyDescent="0.25"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1"/>
      <c r="R298" s="42"/>
    </row>
    <row r="299" spans="6:18" s="1" customFormat="1" x14ac:dyDescent="0.25"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1"/>
      <c r="R299" s="42"/>
    </row>
    <row r="300" spans="6:18" s="1" customFormat="1" x14ac:dyDescent="0.25"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1"/>
      <c r="R300" s="42"/>
    </row>
    <row r="301" spans="6:18" s="1" customFormat="1" x14ac:dyDescent="0.25"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1"/>
      <c r="R301" s="42"/>
    </row>
    <row r="302" spans="6:18" s="1" customFormat="1" x14ac:dyDescent="0.25"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1"/>
      <c r="R302" s="42"/>
    </row>
    <row r="303" spans="6:18" s="1" customFormat="1" x14ac:dyDescent="0.25"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1"/>
      <c r="R303" s="42"/>
    </row>
    <row r="304" spans="6:18" s="1" customFormat="1" x14ac:dyDescent="0.25"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1"/>
      <c r="R304" s="42"/>
    </row>
    <row r="305" spans="6:18" s="1" customFormat="1" x14ac:dyDescent="0.25"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1"/>
      <c r="R305" s="42"/>
    </row>
    <row r="306" spans="6:18" s="1" customFormat="1" x14ac:dyDescent="0.25"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1"/>
      <c r="R306" s="42"/>
    </row>
    <row r="307" spans="6:18" s="1" customFormat="1" x14ac:dyDescent="0.25"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1"/>
      <c r="R307" s="42"/>
    </row>
    <row r="308" spans="6:18" s="1" customFormat="1" x14ac:dyDescent="0.25"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1"/>
      <c r="R308" s="42"/>
    </row>
    <row r="309" spans="6:18" s="1" customFormat="1" x14ac:dyDescent="0.25"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1"/>
      <c r="R309" s="42"/>
    </row>
    <row r="310" spans="6:18" s="1" customFormat="1" x14ac:dyDescent="0.25"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1"/>
      <c r="R310" s="42"/>
    </row>
    <row r="311" spans="6:18" s="1" customFormat="1" x14ac:dyDescent="0.25"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1"/>
      <c r="R311" s="42"/>
    </row>
    <row r="312" spans="6:18" s="1" customFormat="1" x14ac:dyDescent="0.25"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1"/>
      <c r="R312" s="42"/>
    </row>
    <row r="313" spans="6:18" s="1" customFormat="1" x14ac:dyDescent="0.25"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1"/>
      <c r="R313" s="42"/>
    </row>
    <row r="314" spans="6:18" s="1" customFormat="1" x14ac:dyDescent="0.25"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1"/>
      <c r="R314" s="42"/>
    </row>
    <row r="315" spans="6:18" s="1" customFormat="1" x14ac:dyDescent="0.25"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1"/>
      <c r="R315" s="42"/>
    </row>
    <row r="316" spans="6:18" s="1" customFormat="1" x14ac:dyDescent="0.25"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1"/>
      <c r="R316" s="42"/>
    </row>
    <row r="317" spans="6:18" s="1" customFormat="1" x14ac:dyDescent="0.25"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1"/>
      <c r="R317" s="42"/>
    </row>
    <row r="318" spans="6:18" s="1" customFormat="1" x14ac:dyDescent="0.25"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1"/>
      <c r="R318" s="42"/>
    </row>
    <row r="319" spans="6:18" s="1" customFormat="1" x14ac:dyDescent="0.25"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1"/>
      <c r="R319" s="42"/>
    </row>
    <row r="320" spans="6:18" s="1" customFormat="1" x14ac:dyDescent="0.25"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1"/>
      <c r="R320" s="42"/>
    </row>
    <row r="321" spans="6:18" s="1" customFormat="1" x14ac:dyDescent="0.25"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1"/>
      <c r="R321" s="42"/>
    </row>
    <row r="322" spans="6:18" s="1" customFormat="1" x14ac:dyDescent="0.25"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1"/>
      <c r="R322" s="42"/>
    </row>
    <row r="323" spans="6:18" s="1" customFormat="1" x14ac:dyDescent="0.25"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1"/>
      <c r="R323" s="42"/>
    </row>
    <row r="324" spans="6:18" s="1" customFormat="1" x14ac:dyDescent="0.25"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1"/>
      <c r="R324" s="42"/>
    </row>
    <row r="325" spans="6:18" s="1" customFormat="1" x14ac:dyDescent="0.25"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1"/>
      <c r="R325" s="42"/>
    </row>
    <row r="326" spans="6:18" s="1" customFormat="1" x14ac:dyDescent="0.25"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1"/>
      <c r="R326" s="42"/>
    </row>
    <row r="327" spans="6:18" s="1" customFormat="1" x14ac:dyDescent="0.25"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1"/>
      <c r="R327" s="42"/>
    </row>
    <row r="328" spans="6:18" s="1" customFormat="1" x14ac:dyDescent="0.25"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1"/>
      <c r="R328" s="42"/>
    </row>
    <row r="329" spans="6:18" s="1" customFormat="1" x14ac:dyDescent="0.25"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1"/>
      <c r="R329" s="42"/>
    </row>
    <row r="330" spans="6:18" s="1" customFormat="1" x14ac:dyDescent="0.25"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1"/>
      <c r="R330" s="42"/>
    </row>
    <row r="331" spans="6:18" s="1" customFormat="1" x14ac:dyDescent="0.25"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1"/>
      <c r="R331" s="42"/>
    </row>
    <row r="332" spans="6:18" s="1" customFormat="1" x14ac:dyDescent="0.25"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1"/>
      <c r="R332" s="42"/>
    </row>
    <row r="333" spans="6:18" s="1" customFormat="1" x14ac:dyDescent="0.25"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1"/>
      <c r="R333" s="42"/>
    </row>
    <row r="334" spans="6:18" s="1" customFormat="1" x14ac:dyDescent="0.25"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1"/>
      <c r="R334" s="42"/>
    </row>
    <row r="335" spans="6:18" s="1" customFormat="1" x14ac:dyDescent="0.25"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1"/>
      <c r="R335" s="42"/>
    </row>
    <row r="336" spans="6:18" s="1" customFormat="1" x14ac:dyDescent="0.25"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1"/>
      <c r="R336" s="42"/>
    </row>
    <row r="337" spans="6:18" s="1" customFormat="1" x14ac:dyDescent="0.25"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1"/>
      <c r="R337" s="42"/>
    </row>
    <row r="338" spans="6:18" s="1" customFormat="1" x14ac:dyDescent="0.25"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1"/>
      <c r="R338" s="42"/>
    </row>
    <row r="339" spans="6:18" s="1" customFormat="1" x14ac:dyDescent="0.25"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1"/>
      <c r="R339" s="42"/>
    </row>
    <row r="340" spans="6:18" s="1" customFormat="1" x14ac:dyDescent="0.25"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1"/>
      <c r="R340" s="42"/>
    </row>
    <row r="341" spans="6:18" s="1" customFormat="1" x14ac:dyDescent="0.25"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1"/>
      <c r="R341" s="42"/>
    </row>
    <row r="342" spans="6:18" s="1" customFormat="1" x14ac:dyDescent="0.25"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1"/>
      <c r="R342" s="42"/>
    </row>
    <row r="343" spans="6:18" s="1" customFormat="1" x14ac:dyDescent="0.25"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1"/>
      <c r="R343" s="42"/>
    </row>
    <row r="344" spans="6:18" s="1" customFormat="1" x14ac:dyDescent="0.25"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1"/>
      <c r="R344" s="42"/>
    </row>
    <row r="345" spans="6:18" s="1" customFormat="1" x14ac:dyDescent="0.25"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1"/>
      <c r="R345" s="42"/>
    </row>
    <row r="346" spans="6:18" s="1" customFormat="1" x14ac:dyDescent="0.25"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1"/>
      <c r="R346" s="42"/>
    </row>
    <row r="347" spans="6:18" s="1" customFormat="1" x14ac:dyDescent="0.25"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1"/>
      <c r="R347" s="42"/>
    </row>
    <row r="348" spans="6:18" s="1" customFormat="1" x14ac:dyDescent="0.25"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1"/>
      <c r="R348" s="42"/>
    </row>
    <row r="349" spans="6:18" s="1" customFormat="1" x14ac:dyDescent="0.25"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1"/>
      <c r="R349" s="42"/>
    </row>
    <row r="350" spans="6:18" s="1" customFormat="1" x14ac:dyDescent="0.25"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1"/>
      <c r="R350" s="42"/>
    </row>
    <row r="351" spans="6:18" s="1" customFormat="1" x14ac:dyDescent="0.25"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1"/>
      <c r="R351" s="42"/>
    </row>
    <row r="352" spans="6:18" s="1" customFormat="1" x14ac:dyDescent="0.25"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1"/>
      <c r="R352" s="42"/>
    </row>
    <row r="353" spans="6:18" s="1" customFormat="1" x14ac:dyDescent="0.25"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1"/>
      <c r="R353" s="42"/>
    </row>
    <row r="354" spans="6:18" s="1" customFormat="1" x14ac:dyDescent="0.25"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1"/>
      <c r="R354" s="42"/>
    </row>
    <row r="355" spans="6:18" s="1" customFormat="1" x14ac:dyDescent="0.25"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1"/>
      <c r="R355" s="42"/>
    </row>
    <row r="356" spans="6:18" s="1" customFormat="1" x14ac:dyDescent="0.25"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1"/>
      <c r="R356" s="42"/>
    </row>
    <row r="357" spans="6:18" s="1" customFormat="1" x14ac:dyDescent="0.25"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1"/>
      <c r="R357" s="42"/>
    </row>
    <row r="358" spans="6:18" s="1" customFormat="1" x14ac:dyDescent="0.25"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1"/>
      <c r="R358" s="42"/>
    </row>
    <row r="359" spans="6:18" s="1" customFormat="1" x14ac:dyDescent="0.25"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1"/>
      <c r="R359" s="42"/>
    </row>
    <row r="360" spans="6:18" s="1" customFormat="1" x14ac:dyDescent="0.25"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1"/>
      <c r="R360" s="42"/>
    </row>
    <row r="361" spans="6:18" s="1" customFormat="1" x14ac:dyDescent="0.25"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1"/>
      <c r="R361" s="42"/>
    </row>
    <row r="362" spans="6:18" s="1" customFormat="1" x14ac:dyDescent="0.25"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1"/>
      <c r="R362" s="42"/>
    </row>
    <row r="363" spans="6:18" s="1" customFormat="1" x14ac:dyDescent="0.25"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1"/>
      <c r="R363" s="42"/>
    </row>
    <row r="364" spans="6:18" s="1" customFormat="1" x14ac:dyDescent="0.25"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1"/>
      <c r="R364" s="42"/>
    </row>
    <row r="365" spans="6:18" s="1" customFormat="1" x14ac:dyDescent="0.25"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1"/>
      <c r="R365" s="42"/>
    </row>
    <row r="366" spans="6:18" s="1" customFormat="1" x14ac:dyDescent="0.25"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1"/>
      <c r="R366" s="42"/>
    </row>
    <row r="367" spans="6:18" s="1" customFormat="1" x14ac:dyDescent="0.25"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1"/>
      <c r="R367" s="42"/>
    </row>
    <row r="368" spans="6:18" s="1" customFormat="1" x14ac:dyDescent="0.25"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1"/>
      <c r="R368" s="42"/>
    </row>
    <row r="369" spans="6:18" s="1" customFormat="1" x14ac:dyDescent="0.25"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1"/>
      <c r="R369" s="42"/>
    </row>
    <row r="370" spans="6:18" s="1" customFormat="1" x14ac:dyDescent="0.25"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1"/>
      <c r="R370" s="42"/>
    </row>
    <row r="371" spans="6:18" s="1" customFormat="1" x14ac:dyDescent="0.25"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1"/>
      <c r="R371" s="42"/>
    </row>
    <row r="372" spans="6:18" s="1" customFormat="1" x14ac:dyDescent="0.25"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1"/>
      <c r="R372" s="42"/>
    </row>
    <row r="373" spans="6:18" s="1" customFormat="1" x14ac:dyDescent="0.25"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1"/>
      <c r="R373" s="42"/>
    </row>
    <row r="374" spans="6:18" s="1" customFormat="1" x14ac:dyDescent="0.25"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1"/>
      <c r="R374" s="42"/>
    </row>
    <row r="375" spans="6:18" s="1" customFormat="1" x14ac:dyDescent="0.25"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1"/>
      <c r="R375" s="42"/>
    </row>
    <row r="376" spans="6:18" s="1" customFormat="1" x14ac:dyDescent="0.25"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1"/>
      <c r="R376" s="42"/>
    </row>
    <row r="377" spans="6:18" s="1" customFormat="1" x14ac:dyDescent="0.25"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1"/>
      <c r="R377" s="42"/>
    </row>
    <row r="378" spans="6:18" s="1" customFormat="1" x14ac:dyDescent="0.25"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1"/>
      <c r="R378" s="42"/>
    </row>
    <row r="379" spans="6:18" s="1" customFormat="1" x14ac:dyDescent="0.25"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1"/>
      <c r="R379" s="42"/>
    </row>
    <row r="380" spans="6:18" s="1" customFormat="1" x14ac:dyDescent="0.25"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1"/>
      <c r="R380" s="42"/>
    </row>
    <row r="381" spans="6:18" s="1" customFormat="1" x14ac:dyDescent="0.25"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1"/>
      <c r="R381" s="42"/>
    </row>
    <row r="382" spans="6:18" s="1" customFormat="1" x14ac:dyDescent="0.25"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1"/>
      <c r="R382" s="42"/>
    </row>
    <row r="383" spans="6:18" s="1" customFormat="1" x14ac:dyDescent="0.25"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1"/>
      <c r="R383" s="42"/>
    </row>
    <row r="384" spans="6:18" s="1" customFormat="1" x14ac:dyDescent="0.25"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1"/>
      <c r="R384" s="42"/>
    </row>
    <row r="385" spans="1:18" s="1" customFormat="1" x14ac:dyDescent="0.25"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1"/>
      <c r="R385" s="42"/>
    </row>
    <row r="386" spans="1:18" s="1" customFormat="1" x14ac:dyDescent="0.25"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1"/>
      <c r="R386" s="42"/>
    </row>
    <row r="387" spans="1:18" s="1" customFormat="1" x14ac:dyDescent="0.25"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1"/>
      <c r="R387" s="42"/>
    </row>
    <row r="388" spans="1:18" s="1" customFormat="1" x14ac:dyDescent="0.25"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1"/>
      <c r="R388" s="42"/>
    </row>
    <row r="389" spans="1:18" s="1" customFormat="1" x14ac:dyDescent="0.25"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1"/>
      <c r="R389" s="42"/>
    </row>
    <row r="390" spans="1:18" s="1" customFormat="1" x14ac:dyDescent="0.25"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1"/>
      <c r="R390" s="42"/>
    </row>
    <row r="391" spans="1:18" s="1" customFormat="1" x14ac:dyDescent="0.25"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1"/>
      <c r="R391" s="42"/>
    </row>
    <row r="392" spans="1:18" s="1" customFormat="1" x14ac:dyDescent="0.25"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1"/>
      <c r="R392" s="42"/>
    </row>
    <row r="393" spans="1:18" s="1" customFormat="1" x14ac:dyDescent="0.25">
      <c r="A393"/>
      <c r="B393"/>
      <c r="C393"/>
      <c r="D393"/>
      <c r="E393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7"/>
      <c r="R393" s="48"/>
    </row>
    <row r="394" spans="1:18" s="1" customFormat="1" x14ac:dyDescent="0.25">
      <c r="A394"/>
      <c r="B394"/>
      <c r="C394"/>
      <c r="D394"/>
      <c r="E394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7"/>
      <c r="R394" s="48"/>
    </row>
    <row r="395" spans="1:18" s="1" customFormat="1" x14ac:dyDescent="0.25">
      <c r="A395"/>
      <c r="B395"/>
      <c r="C395"/>
      <c r="D395"/>
      <c r="E395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7"/>
      <c r="R395" s="48"/>
    </row>
    <row r="396" spans="1:18" s="1" customFormat="1" x14ac:dyDescent="0.25">
      <c r="A396"/>
      <c r="B396"/>
      <c r="C396"/>
      <c r="D396"/>
      <c r="E39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7"/>
      <c r="R396" s="48"/>
    </row>
    <row r="397" spans="1:18" s="1" customFormat="1" x14ac:dyDescent="0.25">
      <c r="A397"/>
      <c r="B397"/>
      <c r="C397"/>
      <c r="D397"/>
      <c r="E397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7"/>
      <c r="R397" s="48"/>
    </row>
    <row r="398" spans="1:18" s="1" customFormat="1" x14ac:dyDescent="0.25">
      <c r="A398"/>
      <c r="B398"/>
      <c r="C398"/>
      <c r="D398"/>
      <c r="E398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7"/>
      <c r="R398" s="48"/>
    </row>
    <row r="399" spans="1:18" s="1" customFormat="1" x14ac:dyDescent="0.25">
      <c r="A399"/>
      <c r="B399"/>
      <c r="C399"/>
      <c r="D399"/>
      <c r="E399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7"/>
      <c r="R399" s="48"/>
    </row>
    <row r="400" spans="1:18" s="1" customFormat="1" x14ac:dyDescent="0.25">
      <c r="A400"/>
      <c r="B400"/>
      <c r="C400"/>
      <c r="D400"/>
      <c r="E40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7"/>
      <c r="R400" s="48"/>
    </row>
    <row r="401" spans="1:18" s="1" customFormat="1" x14ac:dyDescent="0.25">
      <c r="A401"/>
      <c r="B401"/>
      <c r="C401"/>
      <c r="D401"/>
      <c r="E401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7"/>
      <c r="R401" s="48"/>
    </row>
    <row r="402" spans="1:18" s="1" customFormat="1" x14ac:dyDescent="0.25">
      <c r="A402"/>
      <c r="B402"/>
      <c r="C402"/>
      <c r="D402"/>
      <c r="E402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7"/>
      <c r="R402" s="48"/>
    </row>
    <row r="403" spans="1:18" s="1" customFormat="1" x14ac:dyDescent="0.25">
      <c r="A403"/>
      <c r="B403"/>
      <c r="C403"/>
      <c r="D403"/>
      <c r="E403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7"/>
      <c r="R403" s="48"/>
    </row>
    <row r="404" spans="1:18" s="1" customFormat="1" x14ac:dyDescent="0.25">
      <c r="A404"/>
      <c r="B404"/>
      <c r="C404"/>
      <c r="D404"/>
      <c r="E404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7"/>
      <c r="R404" s="48"/>
    </row>
    <row r="405" spans="1:18" s="1" customFormat="1" x14ac:dyDescent="0.25">
      <c r="A405"/>
      <c r="B405"/>
      <c r="C405"/>
      <c r="D405"/>
      <c r="E405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7"/>
      <c r="R405" s="48"/>
    </row>
    <row r="406" spans="1:18" s="1" customFormat="1" x14ac:dyDescent="0.25">
      <c r="A406"/>
      <c r="B406"/>
      <c r="C406"/>
      <c r="D406"/>
      <c r="E40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7"/>
      <c r="R406" s="48"/>
    </row>
    <row r="407" spans="1:18" s="1" customFormat="1" x14ac:dyDescent="0.25">
      <c r="A407"/>
      <c r="B407"/>
      <c r="C407"/>
      <c r="D407"/>
      <c r="E407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7"/>
      <c r="R407" s="48"/>
    </row>
    <row r="408" spans="1:18" s="1" customFormat="1" x14ac:dyDescent="0.25">
      <c r="A408"/>
      <c r="B408"/>
      <c r="C408"/>
      <c r="D408"/>
      <c r="E408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7"/>
      <c r="R408" s="48"/>
    </row>
    <row r="409" spans="1:18" s="1" customFormat="1" x14ac:dyDescent="0.25">
      <c r="A409"/>
      <c r="B409"/>
      <c r="C409"/>
      <c r="D409"/>
      <c r="E409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7"/>
      <c r="R409" s="48"/>
    </row>
    <row r="410" spans="1:18" s="1" customFormat="1" x14ac:dyDescent="0.25">
      <c r="A410"/>
      <c r="B410"/>
      <c r="C410"/>
      <c r="D410"/>
      <c r="E41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7"/>
      <c r="R410" s="48"/>
    </row>
    <row r="411" spans="1:18" s="1" customFormat="1" x14ac:dyDescent="0.25">
      <c r="A411"/>
      <c r="B411"/>
      <c r="C411"/>
      <c r="D411"/>
      <c r="E411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7"/>
      <c r="R411" s="48"/>
    </row>
    <row r="412" spans="1:18" s="1" customFormat="1" x14ac:dyDescent="0.25">
      <c r="A412"/>
      <c r="B412"/>
      <c r="C412"/>
      <c r="D412"/>
      <c r="E412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7"/>
      <c r="R412" s="48"/>
    </row>
    <row r="413" spans="1:18" s="1" customFormat="1" x14ac:dyDescent="0.25">
      <c r="A413"/>
      <c r="B413"/>
      <c r="C413"/>
      <c r="D413"/>
      <c r="E413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7"/>
      <c r="R413" s="48"/>
    </row>
    <row r="414" spans="1:18" s="1" customFormat="1" x14ac:dyDescent="0.25">
      <c r="A414"/>
      <c r="B414"/>
      <c r="C414"/>
      <c r="D414"/>
      <c r="E414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7"/>
      <c r="R414" s="48"/>
    </row>
    <row r="415" spans="1:18" s="1" customFormat="1" x14ac:dyDescent="0.25">
      <c r="A415"/>
      <c r="B415"/>
      <c r="C415"/>
      <c r="D415"/>
      <c r="E415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7"/>
      <c r="R415" s="48"/>
    </row>
    <row r="416" spans="1:18" s="1" customFormat="1" x14ac:dyDescent="0.25">
      <c r="A416"/>
      <c r="B416"/>
      <c r="C416"/>
      <c r="D416"/>
      <c r="E41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7"/>
      <c r="R416" s="48"/>
    </row>
    <row r="417" spans="1:18" s="1" customFormat="1" x14ac:dyDescent="0.25">
      <c r="A417"/>
      <c r="B417"/>
      <c r="C417"/>
      <c r="D417"/>
      <c r="E417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7"/>
      <c r="R417" s="48"/>
    </row>
    <row r="418" spans="1:18" s="1" customFormat="1" x14ac:dyDescent="0.25">
      <c r="A418"/>
      <c r="B418"/>
      <c r="C418"/>
      <c r="D418"/>
      <c r="E418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7"/>
      <c r="R418" s="48"/>
    </row>
    <row r="419" spans="1:18" s="1" customFormat="1" x14ac:dyDescent="0.25">
      <c r="A419"/>
      <c r="B419"/>
      <c r="C419"/>
      <c r="D419"/>
      <c r="E419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7"/>
      <c r="R419" s="48"/>
    </row>
    <row r="420" spans="1:18" s="1" customFormat="1" x14ac:dyDescent="0.25">
      <c r="A420"/>
      <c r="B420"/>
      <c r="C420"/>
      <c r="D420"/>
      <c r="E42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7"/>
      <c r="R420" s="48"/>
    </row>
    <row r="421" spans="1:18" s="1" customFormat="1" x14ac:dyDescent="0.25">
      <c r="A421"/>
      <c r="B421"/>
      <c r="C421"/>
      <c r="D421"/>
      <c r="E421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7"/>
      <c r="R421" s="48"/>
    </row>
    <row r="422" spans="1:18" s="1" customFormat="1" x14ac:dyDescent="0.25">
      <c r="A422"/>
      <c r="B422"/>
      <c r="C422"/>
      <c r="D422"/>
      <c r="E422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7"/>
      <c r="R422" s="48"/>
    </row>
    <row r="423" spans="1:18" s="1" customFormat="1" x14ac:dyDescent="0.25">
      <c r="A423"/>
      <c r="B423"/>
      <c r="C423"/>
      <c r="D423"/>
      <c r="E423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7"/>
      <c r="R423" s="48"/>
    </row>
    <row r="424" spans="1:18" s="1" customFormat="1" x14ac:dyDescent="0.25">
      <c r="A424"/>
      <c r="B424"/>
      <c r="C424"/>
      <c r="D424"/>
      <c r="E424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7"/>
      <c r="R424" s="48"/>
    </row>
    <row r="425" spans="1:18" s="1" customFormat="1" x14ac:dyDescent="0.25">
      <c r="A425"/>
      <c r="B425"/>
      <c r="C425"/>
      <c r="D425"/>
      <c r="E425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7"/>
      <c r="R425" s="48"/>
    </row>
    <row r="426" spans="1:18" s="1" customFormat="1" x14ac:dyDescent="0.25">
      <c r="A426"/>
      <c r="B426"/>
      <c r="C426"/>
      <c r="D426"/>
      <c r="E42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7"/>
      <c r="R426" s="48"/>
    </row>
    <row r="427" spans="1:18" s="1" customFormat="1" x14ac:dyDescent="0.25">
      <c r="A427"/>
      <c r="B427"/>
      <c r="C427"/>
      <c r="D427"/>
      <c r="E427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7"/>
      <c r="R427" s="48"/>
    </row>
    <row r="428" spans="1:18" s="1" customFormat="1" x14ac:dyDescent="0.25">
      <c r="A428"/>
      <c r="B428"/>
      <c r="C428"/>
      <c r="D428"/>
      <c r="E428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7"/>
      <c r="R428" s="48"/>
    </row>
    <row r="429" spans="1:18" s="1" customFormat="1" x14ac:dyDescent="0.25">
      <c r="A429"/>
      <c r="B429"/>
      <c r="C429"/>
      <c r="D429"/>
      <c r="E429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7"/>
      <c r="R429" s="48"/>
    </row>
    <row r="430" spans="1:18" s="1" customFormat="1" x14ac:dyDescent="0.25">
      <c r="A430"/>
      <c r="B430"/>
      <c r="C430"/>
      <c r="D430"/>
      <c r="E43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7"/>
      <c r="R430" s="48"/>
    </row>
    <row r="431" spans="1:18" s="1" customFormat="1" x14ac:dyDescent="0.25">
      <c r="A431"/>
      <c r="B431"/>
      <c r="C431"/>
      <c r="D431"/>
      <c r="E431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7"/>
      <c r="R431" s="48"/>
    </row>
    <row r="432" spans="1:18" s="1" customFormat="1" x14ac:dyDescent="0.25">
      <c r="A432"/>
      <c r="B432"/>
      <c r="C432"/>
      <c r="D432"/>
      <c r="E432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7"/>
      <c r="R432" s="48"/>
    </row>
    <row r="433" spans="1:18" s="1" customFormat="1" x14ac:dyDescent="0.25">
      <c r="A433"/>
      <c r="B433"/>
      <c r="C433"/>
      <c r="D433"/>
      <c r="E433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7"/>
      <c r="R433" s="48"/>
    </row>
    <row r="434" spans="1:18" s="1" customFormat="1" x14ac:dyDescent="0.25">
      <c r="A434"/>
      <c r="B434"/>
      <c r="C434"/>
      <c r="D434"/>
      <c r="E434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7"/>
      <c r="R434" s="48"/>
    </row>
    <row r="435" spans="1:18" s="1" customFormat="1" x14ac:dyDescent="0.25">
      <c r="A435"/>
      <c r="B435"/>
      <c r="C435"/>
      <c r="D435"/>
      <c r="E435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7"/>
      <c r="R435" s="48"/>
    </row>
    <row r="436" spans="1:18" s="1" customFormat="1" x14ac:dyDescent="0.25">
      <c r="A436"/>
      <c r="B436"/>
      <c r="C436"/>
      <c r="D436"/>
      <c r="E43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7"/>
      <c r="R436" s="48"/>
    </row>
    <row r="437" spans="1:18" s="1" customFormat="1" x14ac:dyDescent="0.25">
      <c r="A437"/>
      <c r="B437"/>
      <c r="C437"/>
      <c r="D437"/>
      <c r="E437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7"/>
      <c r="R437" s="48"/>
    </row>
    <row r="438" spans="1:18" s="1" customFormat="1" x14ac:dyDescent="0.25">
      <c r="A438"/>
      <c r="B438"/>
      <c r="C438"/>
      <c r="D438"/>
      <c r="E438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7"/>
      <c r="R438" s="48"/>
    </row>
    <row r="439" spans="1:18" s="1" customFormat="1" x14ac:dyDescent="0.25">
      <c r="A439"/>
      <c r="B439"/>
      <c r="C439"/>
      <c r="D439"/>
      <c r="E439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7"/>
      <c r="R439" s="48"/>
    </row>
    <row r="440" spans="1:18" s="1" customFormat="1" x14ac:dyDescent="0.25">
      <c r="A440"/>
      <c r="B440"/>
      <c r="C440"/>
      <c r="D440"/>
      <c r="E4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7"/>
      <c r="R440" s="48"/>
    </row>
    <row r="441" spans="1:18" s="1" customFormat="1" x14ac:dyDescent="0.25">
      <c r="A441"/>
      <c r="B441"/>
      <c r="C441"/>
      <c r="D441"/>
      <c r="E441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7"/>
      <c r="R441" s="48"/>
    </row>
    <row r="442" spans="1:18" s="1" customFormat="1" x14ac:dyDescent="0.25">
      <c r="A442"/>
      <c r="B442"/>
      <c r="C442"/>
      <c r="D442"/>
      <c r="E442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7"/>
      <c r="R442" s="48"/>
    </row>
    <row r="443" spans="1:18" s="1" customFormat="1" x14ac:dyDescent="0.25">
      <c r="A443"/>
      <c r="B443"/>
      <c r="C443"/>
      <c r="D443"/>
      <c r="E443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7"/>
      <c r="R443" s="48"/>
    </row>
    <row r="444" spans="1:18" s="1" customFormat="1" x14ac:dyDescent="0.25">
      <c r="A444"/>
      <c r="B444"/>
      <c r="C444"/>
      <c r="D444"/>
      <c r="E444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7"/>
      <c r="R444" s="48"/>
    </row>
    <row r="445" spans="1:18" s="1" customFormat="1" x14ac:dyDescent="0.25">
      <c r="A445"/>
      <c r="B445"/>
      <c r="C445"/>
      <c r="D445"/>
      <c r="E445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7"/>
      <c r="R445" s="48"/>
    </row>
    <row r="446" spans="1:18" s="1" customFormat="1" x14ac:dyDescent="0.25">
      <c r="A446"/>
      <c r="B446"/>
      <c r="C446"/>
      <c r="D446"/>
      <c r="E44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7"/>
      <c r="R446" s="48"/>
    </row>
    <row r="447" spans="1:18" s="1" customFormat="1" x14ac:dyDescent="0.25">
      <c r="A447"/>
      <c r="B447"/>
      <c r="C447"/>
      <c r="D447"/>
      <c r="E447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7"/>
      <c r="R447" s="48"/>
    </row>
    <row r="448" spans="1:18" s="1" customFormat="1" x14ac:dyDescent="0.25">
      <c r="A448"/>
      <c r="B448"/>
      <c r="C448"/>
      <c r="D448"/>
      <c r="E448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7"/>
      <c r="R448" s="48"/>
    </row>
    <row r="449" spans="1:18" s="1" customFormat="1" x14ac:dyDescent="0.25">
      <c r="A449"/>
      <c r="B449"/>
      <c r="C449"/>
      <c r="D449"/>
      <c r="E449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7"/>
      <c r="R449" s="48"/>
    </row>
    <row r="450" spans="1:18" s="1" customFormat="1" x14ac:dyDescent="0.25">
      <c r="A450"/>
      <c r="B450"/>
      <c r="C450"/>
      <c r="D450"/>
      <c r="E45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7"/>
      <c r="R450" s="48"/>
    </row>
    <row r="451" spans="1:18" s="1" customFormat="1" x14ac:dyDescent="0.25">
      <c r="A451"/>
      <c r="B451"/>
      <c r="C451"/>
      <c r="D451"/>
      <c r="E451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7"/>
      <c r="R451" s="48"/>
    </row>
    <row r="452" spans="1:18" s="1" customFormat="1" x14ac:dyDescent="0.25">
      <c r="A452"/>
      <c r="B452"/>
      <c r="C452"/>
      <c r="D452"/>
      <c r="E452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7"/>
      <c r="R452" s="48"/>
    </row>
    <row r="453" spans="1:18" s="1" customFormat="1" x14ac:dyDescent="0.25">
      <c r="A453"/>
      <c r="B453"/>
      <c r="C453"/>
      <c r="D453"/>
      <c r="E453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7"/>
      <c r="R453" s="48"/>
    </row>
    <row r="454" spans="1:18" s="1" customFormat="1" x14ac:dyDescent="0.25">
      <c r="A454"/>
      <c r="B454"/>
      <c r="C454"/>
      <c r="D454"/>
      <c r="E454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7"/>
      <c r="R454" s="48"/>
    </row>
    <row r="455" spans="1:18" s="1" customFormat="1" x14ac:dyDescent="0.25">
      <c r="A455"/>
      <c r="B455"/>
      <c r="C455"/>
      <c r="D455"/>
      <c r="E455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7"/>
      <c r="R455" s="48"/>
    </row>
    <row r="456" spans="1:18" s="1" customFormat="1" x14ac:dyDescent="0.25">
      <c r="A456"/>
      <c r="B456"/>
      <c r="C456"/>
      <c r="D456"/>
      <c r="E45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7"/>
      <c r="R456" s="48"/>
    </row>
    <row r="457" spans="1:18" s="1" customFormat="1" x14ac:dyDescent="0.25">
      <c r="A457"/>
      <c r="B457"/>
      <c r="C457"/>
      <c r="D457"/>
      <c r="E457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7"/>
      <c r="R457" s="48"/>
    </row>
    <row r="458" spans="1:18" s="1" customFormat="1" x14ac:dyDescent="0.25">
      <c r="A458"/>
      <c r="B458"/>
      <c r="C458"/>
      <c r="D458"/>
      <c r="E458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7"/>
      <c r="R458" s="48"/>
    </row>
    <row r="459" spans="1:18" s="1" customFormat="1" x14ac:dyDescent="0.25">
      <c r="A459"/>
      <c r="B459"/>
      <c r="C459"/>
      <c r="D459"/>
      <c r="E459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7"/>
      <c r="R459" s="48"/>
    </row>
    <row r="460" spans="1:18" s="1" customFormat="1" x14ac:dyDescent="0.25">
      <c r="A460"/>
      <c r="B460"/>
      <c r="C460"/>
      <c r="D460"/>
      <c r="E46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7"/>
      <c r="R460" s="48"/>
    </row>
    <row r="461" spans="1:18" s="1" customFormat="1" x14ac:dyDescent="0.25">
      <c r="A461"/>
      <c r="B461"/>
      <c r="C461"/>
      <c r="D461"/>
      <c r="E461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7"/>
      <c r="R461" s="48"/>
    </row>
    <row r="462" spans="1:18" s="1" customFormat="1" x14ac:dyDescent="0.25">
      <c r="A462"/>
      <c r="B462"/>
      <c r="C462"/>
      <c r="D462"/>
      <c r="E462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7"/>
      <c r="R462" s="48"/>
    </row>
    <row r="463" spans="1:18" s="1" customFormat="1" x14ac:dyDescent="0.25">
      <c r="A463"/>
      <c r="B463"/>
      <c r="C463"/>
      <c r="D463"/>
      <c r="E463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7"/>
      <c r="R463" s="48"/>
    </row>
    <row r="464" spans="1:18" s="1" customFormat="1" x14ac:dyDescent="0.25">
      <c r="A464"/>
      <c r="B464"/>
      <c r="C464"/>
      <c r="D464"/>
      <c r="E464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7"/>
      <c r="R464" s="48"/>
    </row>
    <row r="465" spans="1:38" s="1" customFormat="1" x14ac:dyDescent="0.25">
      <c r="A465"/>
      <c r="B465"/>
      <c r="C465"/>
      <c r="D465"/>
      <c r="E465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7"/>
      <c r="R465" s="48"/>
      <c r="AL465"/>
    </row>
    <row r="466" spans="1:38" s="1" customFormat="1" x14ac:dyDescent="0.25">
      <c r="A466"/>
      <c r="B466"/>
      <c r="C466"/>
      <c r="D466"/>
      <c r="E46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7"/>
      <c r="R466" s="48"/>
      <c r="AL466"/>
    </row>
    <row r="467" spans="1:38" s="1" customFormat="1" x14ac:dyDescent="0.25">
      <c r="A467"/>
      <c r="B467"/>
      <c r="C467"/>
      <c r="D467"/>
      <c r="E467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7"/>
      <c r="R467" s="48"/>
      <c r="AL467"/>
    </row>
    <row r="468" spans="1:38" s="1" customFormat="1" x14ac:dyDescent="0.25">
      <c r="A468"/>
      <c r="B468"/>
      <c r="C468"/>
      <c r="D468"/>
      <c r="E468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7"/>
      <c r="R468" s="48"/>
      <c r="U468"/>
      <c r="V468"/>
      <c r="W468"/>
      <c r="X468"/>
      <c r="Y468"/>
      <c r="Z468"/>
      <c r="AA468"/>
      <c r="AB468"/>
      <c r="AC468"/>
      <c r="AD468"/>
      <c r="AE468"/>
      <c r="AF468"/>
      <c r="AL468"/>
    </row>
    <row r="469" spans="1:38" s="1" customFormat="1" x14ac:dyDescent="0.25">
      <c r="A469"/>
      <c r="B469"/>
      <c r="C469"/>
      <c r="D469"/>
      <c r="E469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7"/>
      <c r="R469" s="48"/>
      <c r="U469"/>
      <c r="V469"/>
      <c r="W469"/>
      <c r="X469"/>
      <c r="Y469"/>
      <c r="Z469"/>
      <c r="AA469"/>
      <c r="AB469"/>
      <c r="AC469"/>
      <c r="AD469"/>
      <c r="AE469"/>
      <c r="AF469"/>
      <c r="AL469"/>
    </row>
    <row r="470" spans="1:38" s="1" customFormat="1" x14ac:dyDescent="0.25">
      <c r="A470"/>
      <c r="B470"/>
      <c r="C470"/>
      <c r="D470"/>
      <c r="E47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7"/>
      <c r="R470" s="48"/>
      <c r="U470"/>
      <c r="V470"/>
      <c r="W470"/>
      <c r="X470"/>
      <c r="Y470"/>
      <c r="Z470"/>
      <c r="AA470"/>
      <c r="AB470"/>
      <c r="AC470"/>
      <c r="AD470"/>
      <c r="AE470"/>
      <c r="AF470"/>
      <c r="AL470"/>
    </row>
    <row r="471" spans="1:38" s="1" customFormat="1" x14ac:dyDescent="0.25">
      <c r="A471"/>
      <c r="B471"/>
      <c r="C471"/>
      <c r="D471"/>
      <c r="E471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7"/>
      <c r="R471" s="48"/>
      <c r="U471"/>
      <c r="V471"/>
      <c r="W471"/>
      <c r="X471"/>
      <c r="Y471"/>
      <c r="Z471"/>
      <c r="AA471"/>
      <c r="AB471"/>
      <c r="AC471"/>
      <c r="AD471"/>
      <c r="AE471"/>
      <c r="AF471"/>
      <c r="AL471"/>
    </row>
    <row r="472" spans="1:38" s="1" customFormat="1" x14ac:dyDescent="0.25">
      <c r="A472"/>
      <c r="B472"/>
      <c r="C472"/>
      <c r="D472"/>
      <c r="E472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7"/>
      <c r="R472" s="48"/>
      <c r="U472"/>
      <c r="V472"/>
      <c r="W472"/>
      <c r="X472"/>
      <c r="Y472"/>
      <c r="Z472"/>
      <c r="AA472"/>
      <c r="AB472"/>
      <c r="AC472"/>
      <c r="AD472"/>
      <c r="AE472"/>
      <c r="AF472"/>
      <c r="AL472"/>
    </row>
  </sheetData>
  <autoFilter ref="A5:S165" xr:uid="{916F6163-65BA-454B-BDE9-2EB50C35F9D7}">
    <filterColumn colId="2" showButton="0"/>
  </autoFilter>
  <mergeCells count="19">
    <mergeCell ref="A46:A85"/>
    <mergeCell ref="A86:A125"/>
    <mergeCell ref="A126:A165"/>
    <mergeCell ref="C5:D5"/>
    <mergeCell ref="U5:AE5"/>
    <mergeCell ref="AN5:AO5"/>
    <mergeCell ref="A6:A45"/>
    <mergeCell ref="AN6:AO6"/>
    <mergeCell ref="U9:AE9"/>
    <mergeCell ref="U13:AE13"/>
    <mergeCell ref="U20:AE20"/>
    <mergeCell ref="U28:AE28"/>
    <mergeCell ref="U24:AE24"/>
    <mergeCell ref="C4:R4"/>
    <mergeCell ref="B1:R1"/>
    <mergeCell ref="B2:D2"/>
    <mergeCell ref="E2:O2"/>
    <mergeCell ref="Q2:R2"/>
    <mergeCell ref="C3:R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20FF5-5453-4B72-8F8F-C92C3A1635BD}">
  <sheetPr>
    <tabColor rgb="FFCC66FF"/>
  </sheetPr>
  <dimension ref="A1:AL389"/>
  <sheetViews>
    <sheetView zoomScale="85" workbookViewId="0">
      <pane ySplit="2025" topLeftCell="A6"/>
      <selection activeCell="C4" sqref="C4:P4"/>
      <selection pane="bottomLeft" activeCell="L9" sqref="L9"/>
    </sheetView>
  </sheetViews>
  <sheetFormatPr baseColWidth="10" defaultColWidth="11.42578125" defaultRowHeight="15" x14ac:dyDescent="0.25"/>
  <cols>
    <col min="2" max="2" width="16.42578125" customWidth="1"/>
    <col min="5" max="6" width="13.85546875" customWidth="1"/>
    <col min="7" max="7" width="20.28515625" bestFit="1" customWidth="1"/>
    <col min="16" max="16" width="78.85546875" bestFit="1" customWidth="1"/>
    <col min="20" max="20" width="16.140625" customWidth="1"/>
    <col min="21" max="25" width="14.85546875" customWidth="1"/>
    <col min="26" max="26" width="14.85546875" bestFit="1" customWidth="1"/>
    <col min="27" max="27" width="15.7109375" customWidth="1"/>
    <col min="34" max="34" width="14.85546875" bestFit="1" customWidth="1"/>
  </cols>
  <sheetData>
    <row r="1" spans="1:38" x14ac:dyDescent="0.25">
      <c r="B1" s="167" t="s">
        <v>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81"/>
      <c r="R1" s="81"/>
      <c r="S1" s="81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1"/>
    </row>
    <row r="2" spans="1:38" x14ac:dyDescent="0.25">
      <c r="B2" s="167" t="s">
        <v>1</v>
      </c>
      <c r="C2" s="167"/>
      <c r="D2" s="167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83" t="s">
        <v>2</v>
      </c>
      <c r="P2" s="84" t="s">
        <v>3</v>
      </c>
      <c r="Q2" s="85"/>
      <c r="R2" s="85"/>
      <c r="S2" s="85"/>
    </row>
    <row r="3" spans="1:38" x14ac:dyDescent="0.25">
      <c r="B3" s="83" t="s">
        <v>4</v>
      </c>
      <c r="C3" s="169" t="s">
        <v>83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82"/>
      <c r="R3" s="82"/>
      <c r="S3" s="82"/>
    </row>
    <row r="4" spans="1:38" x14ac:dyDescent="0.25">
      <c r="B4" s="83" t="s">
        <v>6</v>
      </c>
      <c r="C4" s="169" t="s">
        <v>147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82"/>
      <c r="R4" s="82"/>
      <c r="S4" s="82"/>
    </row>
    <row r="5" spans="1:38" ht="45" x14ac:dyDescent="0.25">
      <c r="B5" s="80" t="s">
        <v>7</v>
      </c>
      <c r="C5" s="166" t="s">
        <v>8</v>
      </c>
      <c r="D5" s="166"/>
      <c r="E5" s="80" t="s">
        <v>84</v>
      </c>
      <c r="F5" s="80" t="s">
        <v>85</v>
      </c>
      <c r="G5" s="80" t="s">
        <v>86</v>
      </c>
      <c r="H5" s="80" t="s">
        <v>87</v>
      </c>
      <c r="I5" s="80" t="s">
        <v>88</v>
      </c>
      <c r="J5" s="80" t="s">
        <v>89</v>
      </c>
      <c r="K5" s="80" t="s">
        <v>140</v>
      </c>
      <c r="L5" s="80" t="s">
        <v>91</v>
      </c>
      <c r="M5" s="80" t="s">
        <v>92</v>
      </c>
      <c r="N5" s="80" t="s">
        <v>17</v>
      </c>
      <c r="O5" s="80" t="s">
        <v>18</v>
      </c>
      <c r="P5" s="80" t="s">
        <v>19</v>
      </c>
      <c r="AK5" s="165" t="s">
        <v>93</v>
      </c>
      <c r="AL5" s="165"/>
    </row>
    <row r="6" spans="1:38" x14ac:dyDescent="0.25">
      <c r="A6" s="151">
        <v>45916</v>
      </c>
      <c r="B6" s="86">
        <v>1</v>
      </c>
      <c r="C6" s="87">
        <v>0.47916666666666669</v>
      </c>
      <c r="D6" s="87">
        <v>0.48958333333333331</v>
      </c>
      <c r="E6" s="88">
        <v>0.48582591009299037</v>
      </c>
      <c r="F6" s="89"/>
      <c r="G6" s="90"/>
      <c r="H6" s="90"/>
      <c r="I6" s="90"/>
      <c r="J6" s="90"/>
      <c r="K6" s="90"/>
      <c r="L6" s="90"/>
      <c r="M6" s="90"/>
      <c r="N6" s="90" t="s">
        <v>25</v>
      </c>
      <c r="O6" s="90"/>
      <c r="P6" s="90"/>
      <c r="Q6" s="91"/>
      <c r="R6" s="91"/>
      <c r="S6" s="164" t="s">
        <v>94</v>
      </c>
      <c r="T6" s="164"/>
      <c r="U6" s="164"/>
      <c r="V6" s="164"/>
      <c r="W6" s="164"/>
      <c r="X6" s="164"/>
      <c r="Y6" s="164"/>
      <c r="Z6" s="164"/>
      <c r="AA6" s="164"/>
      <c r="AB6" s="92"/>
      <c r="AC6" s="82"/>
      <c r="AD6" s="82"/>
      <c r="AE6" s="93" t="s">
        <v>21</v>
      </c>
      <c r="AF6" s="93" t="s">
        <v>22</v>
      </c>
      <c r="AG6" s="93" t="s">
        <v>95</v>
      </c>
      <c r="AH6" s="94" t="s">
        <v>96</v>
      </c>
      <c r="AK6" s="145">
        <f>4*120</f>
        <v>480</v>
      </c>
      <c r="AL6" s="145"/>
    </row>
    <row r="7" spans="1:38" ht="45" x14ac:dyDescent="0.25">
      <c r="A7" s="152"/>
      <c r="B7" s="86">
        <v>2</v>
      </c>
      <c r="C7" s="87">
        <v>0.47916666666666669</v>
      </c>
      <c r="D7" s="87">
        <v>0.48958333333333331</v>
      </c>
      <c r="E7" s="88">
        <v>0.48640706610651924</v>
      </c>
      <c r="F7" s="89"/>
      <c r="G7" s="90"/>
      <c r="H7" s="90"/>
      <c r="I7" s="90"/>
      <c r="J7" s="90"/>
      <c r="K7" s="90"/>
      <c r="L7" s="90"/>
      <c r="M7" s="90"/>
      <c r="N7" s="90" t="s">
        <v>25</v>
      </c>
      <c r="O7" s="90"/>
      <c r="P7" s="90"/>
      <c r="Q7" s="91"/>
      <c r="R7" s="91"/>
      <c r="S7" s="80" t="s">
        <v>85</v>
      </c>
      <c r="T7" s="80" t="s">
        <v>86</v>
      </c>
      <c r="U7" s="80" t="s">
        <v>87</v>
      </c>
      <c r="V7" s="80" t="s">
        <v>88</v>
      </c>
      <c r="W7" s="80" t="s">
        <v>89</v>
      </c>
      <c r="X7" s="80" t="s">
        <v>90</v>
      </c>
      <c r="Y7" s="80" t="s">
        <v>91</v>
      </c>
      <c r="Z7" s="80" t="s">
        <v>92</v>
      </c>
      <c r="AA7" s="80" t="s">
        <v>17</v>
      </c>
      <c r="AB7" s="95" t="s">
        <v>26</v>
      </c>
      <c r="AC7" s="96"/>
      <c r="AD7" s="97" t="s">
        <v>27</v>
      </c>
      <c r="AE7" s="98">
        <f>+COUNTIF(N6:N45,"X")/40</f>
        <v>0.625</v>
      </c>
      <c r="AF7" s="98">
        <f t="shared" ref="AF7:AF10" si="0">1-AE7</f>
        <v>0.375</v>
      </c>
      <c r="AG7" s="99">
        <f>1-(COUNTIF($N$6:N45,"X")/40)</f>
        <v>0.375</v>
      </c>
      <c r="AH7" s="100" t="s">
        <v>3</v>
      </c>
      <c r="AI7" s="101"/>
      <c r="AJ7" s="101"/>
      <c r="AK7" s="101"/>
      <c r="AL7" s="101"/>
    </row>
    <row r="8" spans="1:38" x14ac:dyDescent="0.25">
      <c r="A8" s="152"/>
      <c r="B8" s="86">
        <v>3</v>
      </c>
      <c r="C8" s="87">
        <v>0.47916666666666669</v>
      </c>
      <c r="D8" s="87">
        <v>0.48958333333333298</v>
      </c>
      <c r="E8" s="88">
        <v>0.48663271947234399</v>
      </c>
      <c r="F8" s="89"/>
      <c r="G8" s="90"/>
      <c r="H8" s="90"/>
      <c r="I8" s="90"/>
      <c r="J8" s="90"/>
      <c r="K8" s="90"/>
      <c r="L8" s="90"/>
      <c r="M8" s="90"/>
      <c r="N8" s="90" t="s">
        <v>25</v>
      </c>
      <c r="O8" s="90"/>
      <c r="P8" s="90"/>
      <c r="Q8" s="91"/>
      <c r="R8" s="91"/>
      <c r="S8" s="102">
        <f t="shared" ref="S8:AA8" si="1">+COUNTIF(F6:F165,"X")</f>
        <v>4</v>
      </c>
      <c r="T8" s="102">
        <f t="shared" si="1"/>
        <v>23</v>
      </c>
      <c r="U8" s="102">
        <f t="shared" si="1"/>
        <v>6</v>
      </c>
      <c r="V8" s="102">
        <f t="shared" si="1"/>
        <v>5</v>
      </c>
      <c r="W8" s="102">
        <f t="shared" si="1"/>
        <v>3</v>
      </c>
      <c r="X8" s="102">
        <f t="shared" si="1"/>
        <v>3</v>
      </c>
      <c r="Y8" s="102">
        <f t="shared" si="1"/>
        <v>18</v>
      </c>
      <c r="Z8" s="102">
        <f t="shared" si="1"/>
        <v>14</v>
      </c>
      <c r="AA8" s="102">
        <f t="shared" si="1"/>
        <v>84</v>
      </c>
      <c r="AB8" s="102">
        <f>+SUM(S8:AA8)</f>
        <v>160</v>
      </c>
      <c r="AC8" s="96"/>
      <c r="AD8" s="97" t="s">
        <v>28</v>
      </c>
      <c r="AE8" s="98">
        <f>+COUNTIF(N46:N85,"X")/40</f>
        <v>0.45</v>
      </c>
      <c r="AF8" s="98">
        <f t="shared" si="0"/>
        <v>0.55000000000000004</v>
      </c>
      <c r="AG8" s="99">
        <f>1-(COUNTIF($N$6:N85,"X")/80)</f>
        <v>0.46250000000000002</v>
      </c>
      <c r="AH8" s="103">
        <f>ABS((AG8-AG7)/AG7)</f>
        <v>0.23333333333333339</v>
      </c>
      <c r="AI8" s="101"/>
      <c r="AJ8" s="101"/>
    </row>
    <row r="9" spans="1:38" x14ac:dyDescent="0.25">
      <c r="A9" s="152"/>
      <c r="B9" s="86">
        <v>4</v>
      </c>
      <c r="C9" s="87">
        <v>0.47916666666666669</v>
      </c>
      <c r="D9" s="87">
        <v>0.48958333333333298</v>
      </c>
      <c r="E9" s="88">
        <v>0.4872597744366467</v>
      </c>
      <c r="F9" s="89"/>
      <c r="G9" s="90"/>
      <c r="H9" s="90"/>
      <c r="I9" s="90"/>
      <c r="J9" s="90"/>
      <c r="K9" s="90"/>
      <c r="L9" s="90"/>
      <c r="M9" s="90"/>
      <c r="N9" s="90" t="s">
        <v>25</v>
      </c>
      <c r="O9" s="90"/>
      <c r="P9" s="90"/>
      <c r="Q9" s="91"/>
      <c r="R9" s="91"/>
      <c r="S9" s="91"/>
      <c r="T9" s="104"/>
      <c r="U9" s="104"/>
      <c r="V9" s="104"/>
      <c r="W9" s="104"/>
      <c r="X9" s="104"/>
      <c r="Y9" s="104"/>
      <c r="Z9" s="104"/>
      <c r="AA9" s="104"/>
      <c r="AB9" s="104"/>
      <c r="AC9" s="96"/>
      <c r="AD9" s="97" t="s">
        <v>29</v>
      </c>
      <c r="AE9" s="98">
        <f>+COUNTIF(N86:N125,"X")/40</f>
        <v>0.55000000000000004</v>
      </c>
      <c r="AF9" s="98">
        <f t="shared" si="0"/>
        <v>0.44999999999999996</v>
      </c>
      <c r="AG9" s="99">
        <f>1-(COUNTIF($N$6:N125,"X")/120)</f>
        <v>0.45833333333333337</v>
      </c>
      <c r="AH9" s="103">
        <f t="shared" ref="AH9:AH10" si="2">ABS((AG9-AG8)/AG8)</f>
        <v>9.009009009008976E-3</v>
      </c>
      <c r="AI9" s="101"/>
      <c r="AJ9" s="101"/>
    </row>
    <row r="10" spans="1:38" x14ac:dyDescent="0.25">
      <c r="A10" s="152"/>
      <c r="B10" s="86">
        <v>5</v>
      </c>
      <c r="C10" s="87">
        <v>0.47916666666666669</v>
      </c>
      <c r="D10" s="87">
        <v>0.48958333333333298</v>
      </c>
      <c r="E10" s="88">
        <v>0.48895297344710875</v>
      </c>
      <c r="F10" s="89"/>
      <c r="G10" s="90"/>
      <c r="H10" s="90"/>
      <c r="I10" s="90" t="s">
        <v>25</v>
      </c>
      <c r="J10" s="90"/>
      <c r="K10" s="90"/>
      <c r="L10" s="90"/>
      <c r="M10" s="90"/>
      <c r="N10" s="90"/>
      <c r="O10" s="90">
        <v>90</v>
      </c>
      <c r="P10" s="90"/>
      <c r="Q10" s="91"/>
      <c r="R10" s="91"/>
      <c r="S10" s="91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7" t="s">
        <v>31</v>
      </c>
      <c r="AE10" s="98">
        <f>+COUNTIF(N126:N165,"X")/40</f>
        <v>0.47499999999999998</v>
      </c>
      <c r="AF10" s="98">
        <f t="shared" si="0"/>
        <v>0.52500000000000002</v>
      </c>
      <c r="AG10" s="99">
        <f>1-(COUNTIF($N$6:N165,"X")/160)</f>
        <v>0.47499999999999998</v>
      </c>
      <c r="AH10" s="103">
        <f t="shared" si="2"/>
        <v>3.636363636363623E-2</v>
      </c>
      <c r="AI10" s="101"/>
      <c r="AJ10" s="101"/>
    </row>
    <row r="11" spans="1:38" x14ac:dyDescent="0.25">
      <c r="A11" s="152"/>
      <c r="B11" s="86">
        <v>6</v>
      </c>
      <c r="C11" s="87">
        <v>0.48958333333333331</v>
      </c>
      <c r="D11" s="87">
        <v>0.5</v>
      </c>
      <c r="E11" s="88">
        <v>0.49158746047453517</v>
      </c>
      <c r="F11" s="89"/>
      <c r="G11" s="90"/>
      <c r="H11" s="90"/>
      <c r="I11" s="90"/>
      <c r="J11" s="90"/>
      <c r="K11" s="90"/>
      <c r="L11" s="90"/>
      <c r="M11" s="90"/>
      <c r="N11" s="90" t="s">
        <v>25</v>
      </c>
      <c r="O11" s="90"/>
      <c r="P11" s="90"/>
      <c r="Q11" s="91"/>
      <c r="R11" s="91"/>
      <c r="S11" s="164" t="s">
        <v>97</v>
      </c>
      <c r="T11" s="164"/>
      <c r="U11" s="164"/>
      <c r="V11" s="164"/>
      <c r="W11" s="164"/>
      <c r="X11" s="164"/>
      <c r="Y11" s="164"/>
      <c r="Z11" s="164"/>
      <c r="AA11" s="164"/>
      <c r="AB11" s="92"/>
      <c r="AC11" s="96"/>
      <c r="AD11" s="105"/>
      <c r="AE11" s="104"/>
      <c r="AF11" s="104"/>
      <c r="AG11" s="106"/>
      <c r="AH11" s="107"/>
      <c r="AI11" s="101"/>
      <c r="AJ11" s="101"/>
    </row>
    <row r="12" spans="1:38" ht="45" x14ac:dyDescent="0.25">
      <c r="A12" s="152"/>
      <c r="B12" s="86">
        <v>7</v>
      </c>
      <c r="C12" s="87">
        <v>0.48958333333333331</v>
      </c>
      <c r="D12" s="87">
        <v>0.5</v>
      </c>
      <c r="E12" s="88">
        <v>0.49179267781211655</v>
      </c>
      <c r="F12" s="89"/>
      <c r="G12" s="90"/>
      <c r="H12" s="90"/>
      <c r="I12" s="90"/>
      <c r="J12" s="90"/>
      <c r="K12" s="90"/>
      <c r="L12" s="90"/>
      <c r="M12" s="90"/>
      <c r="N12" s="90" t="s">
        <v>25</v>
      </c>
      <c r="O12" s="90"/>
      <c r="P12" s="90"/>
      <c r="Q12" s="91"/>
      <c r="R12" s="91"/>
      <c r="S12" s="80" t="s">
        <v>85</v>
      </c>
      <c r="T12" s="80" t="s">
        <v>86</v>
      </c>
      <c r="U12" s="80" t="s">
        <v>87</v>
      </c>
      <c r="V12" s="80" t="s">
        <v>88</v>
      </c>
      <c r="W12" s="80" t="s">
        <v>89</v>
      </c>
      <c r="X12" s="80" t="s">
        <v>90</v>
      </c>
      <c r="Y12" s="80" t="s">
        <v>91</v>
      </c>
      <c r="Z12" s="80" t="s">
        <v>92</v>
      </c>
      <c r="AA12" s="80" t="s">
        <v>17</v>
      </c>
      <c r="AB12" s="95" t="s">
        <v>26</v>
      </c>
      <c r="AC12" s="96"/>
      <c r="AD12" s="105"/>
      <c r="AE12" s="104"/>
      <c r="AF12" s="104"/>
      <c r="AG12" s="106"/>
      <c r="AH12" s="107"/>
      <c r="AI12" s="101"/>
      <c r="AJ12" s="101"/>
    </row>
    <row r="13" spans="1:38" x14ac:dyDescent="0.25">
      <c r="A13" s="152"/>
      <c r="B13" s="86">
        <v>8</v>
      </c>
      <c r="C13" s="87">
        <v>0.48958333333333298</v>
      </c>
      <c r="D13" s="87">
        <v>0.5</v>
      </c>
      <c r="E13" s="88">
        <v>0.4935654550950126</v>
      </c>
      <c r="F13" s="89"/>
      <c r="G13" s="90"/>
      <c r="H13" s="90"/>
      <c r="I13" s="90"/>
      <c r="J13" s="90"/>
      <c r="K13" s="90"/>
      <c r="L13" s="90"/>
      <c r="M13" s="90"/>
      <c r="N13" s="90" t="s">
        <v>25</v>
      </c>
      <c r="O13" s="90"/>
      <c r="P13" s="90"/>
      <c r="Q13" s="91"/>
      <c r="R13" s="91"/>
      <c r="S13" s="108">
        <f>+S8/$AB$8</f>
        <v>2.5000000000000001E-2</v>
      </c>
      <c r="T13" s="108">
        <f>+T8/$AB$8</f>
        <v>0.14374999999999999</v>
      </c>
      <c r="U13" s="108">
        <f>+U8/$AB$8</f>
        <v>3.7499999999999999E-2</v>
      </c>
      <c r="V13" s="108">
        <f t="shared" ref="V13:Y13" si="3">+V8/$AB$8</f>
        <v>3.125E-2</v>
      </c>
      <c r="W13" s="108">
        <f t="shared" si="3"/>
        <v>1.8749999999999999E-2</v>
      </c>
      <c r="X13" s="108">
        <f t="shared" si="3"/>
        <v>1.8749999999999999E-2</v>
      </c>
      <c r="Y13" s="108">
        <f t="shared" si="3"/>
        <v>0.1125</v>
      </c>
      <c r="Z13" s="108">
        <f>+Z8/$AB$8</f>
        <v>8.7499999999999994E-2</v>
      </c>
      <c r="AA13" s="108">
        <f>+AA8/$AB$8</f>
        <v>0.52500000000000002</v>
      </c>
      <c r="AB13" s="108">
        <f>+SUM(S13:AA13)</f>
        <v>1</v>
      </c>
      <c r="AC13" s="96"/>
      <c r="AD13" s="105"/>
      <c r="AE13" s="104"/>
      <c r="AF13" s="104"/>
      <c r="AG13" s="106"/>
      <c r="AH13" s="107"/>
    </row>
    <row r="14" spans="1:38" x14ac:dyDescent="0.25">
      <c r="A14" s="152"/>
      <c r="B14" s="86">
        <v>9</v>
      </c>
      <c r="C14" s="87">
        <v>0.48958333333333298</v>
      </c>
      <c r="D14" s="87">
        <v>0.5</v>
      </c>
      <c r="E14" s="88">
        <v>0.49869961012885172</v>
      </c>
      <c r="F14" s="89"/>
      <c r="G14" s="90"/>
      <c r="H14" s="90"/>
      <c r="I14" s="90" t="s">
        <v>25</v>
      </c>
      <c r="J14" s="90"/>
      <c r="K14" s="90"/>
      <c r="L14" s="90"/>
      <c r="M14" s="90"/>
      <c r="N14" s="90"/>
      <c r="O14" s="90">
        <v>85</v>
      </c>
      <c r="P14" s="90"/>
      <c r="Q14" s="91"/>
      <c r="R14" s="91"/>
      <c r="S14" s="91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105"/>
      <c r="AE14" s="104"/>
      <c r="AF14" s="104"/>
      <c r="AG14" s="106"/>
      <c r="AH14" s="107"/>
    </row>
    <row r="15" spans="1:38" x14ac:dyDescent="0.25">
      <c r="A15" s="152"/>
      <c r="B15" s="86">
        <v>10</v>
      </c>
      <c r="C15" s="87">
        <v>0.48958333333333298</v>
      </c>
      <c r="D15" s="87">
        <v>0.5</v>
      </c>
      <c r="E15" s="88">
        <v>0.49870832397741921</v>
      </c>
      <c r="F15" s="89"/>
      <c r="G15" s="90"/>
      <c r="H15" s="90"/>
      <c r="I15" s="90" t="s">
        <v>25</v>
      </c>
      <c r="J15" s="90"/>
      <c r="K15" s="90"/>
      <c r="L15" s="90"/>
      <c r="M15" s="90"/>
      <c r="N15" s="90"/>
      <c r="O15" s="90">
        <v>85</v>
      </c>
      <c r="P15" s="90"/>
      <c r="Q15" s="91"/>
      <c r="R15" s="91"/>
      <c r="S15" s="91"/>
      <c r="T15" s="104"/>
      <c r="U15" s="104"/>
      <c r="V15" s="104"/>
      <c r="W15" s="104"/>
      <c r="X15" s="104"/>
      <c r="Y15" s="104"/>
      <c r="Z15" s="104"/>
      <c r="AA15" s="104"/>
      <c r="AB15" s="104"/>
      <c r="AC15" s="96"/>
      <c r="AD15" s="96"/>
      <c r="AE15" s="96"/>
      <c r="AF15" s="96"/>
      <c r="AG15" s="96"/>
      <c r="AH15" s="1"/>
    </row>
    <row r="16" spans="1:38" x14ac:dyDescent="0.25">
      <c r="A16" s="152"/>
      <c r="B16" s="86">
        <v>11</v>
      </c>
      <c r="C16" s="87">
        <v>0.5</v>
      </c>
      <c r="D16" s="87">
        <v>0.51041666666666663</v>
      </c>
      <c r="E16" s="88">
        <v>0.50372953268893794</v>
      </c>
      <c r="F16" s="89"/>
      <c r="G16" s="90" t="s">
        <v>25</v>
      </c>
      <c r="H16" s="90"/>
      <c r="I16" s="90"/>
      <c r="J16" s="90"/>
      <c r="K16" s="90"/>
      <c r="L16" s="90"/>
      <c r="M16" s="90"/>
      <c r="N16" s="90"/>
      <c r="O16" s="90">
        <v>100</v>
      </c>
      <c r="P16" s="90"/>
      <c r="Q16" s="91"/>
      <c r="R16" s="91"/>
      <c r="S16" s="164" t="s">
        <v>98</v>
      </c>
      <c r="T16" s="164"/>
      <c r="U16" s="164"/>
      <c r="V16" s="164"/>
      <c r="W16" s="164"/>
      <c r="X16" s="164"/>
      <c r="Y16" s="164"/>
      <c r="Z16" s="164"/>
      <c r="AA16" s="105"/>
      <c r="AB16" s="82"/>
      <c r="AC16" s="96"/>
      <c r="AD16" s="96"/>
      <c r="AE16" s="96"/>
      <c r="AF16" s="96"/>
      <c r="AG16" s="96"/>
      <c r="AH16" s="1"/>
    </row>
    <row r="17" spans="1:34" ht="45" x14ac:dyDescent="0.25">
      <c r="A17" s="152"/>
      <c r="B17" s="86">
        <v>12</v>
      </c>
      <c r="C17" s="87">
        <v>0.5</v>
      </c>
      <c r="D17" s="87">
        <v>0.51041666666666663</v>
      </c>
      <c r="E17" s="88">
        <v>0.50382803967080758</v>
      </c>
      <c r="F17" s="89"/>
      <c r="G17" s="90" t="s">
        <v>25</v>
      </c>
      <c r="H17" s="90"/>
      <c r="I17" s="90"/>
      <c r="J17" s="90"/>
      <c r="K17" s="90"/>
      <c r="L17" s="90"/>
      <c r="M17" s="90"/>
      <c r="N17" s="90"/>
      <c r="O17" s="90">
        <v>100</v>
      </c>
      <c r="P17" s="90"/>
      <c r="Q17" s="91"/>
      <c r="S17" s="80" t="s">
        <v>85</v>
      </c>
      <c r="T17" s="80" t="s">
        <v>86</v>
      </c>
      <c r="U17" s="80" t="s">
        <v>87</v>
      </c>
      <c r="V17" s="80" t="s">
        <v>88</v>
      </c>
      <c r="W17" s="80" t="s">
        <v>89</v>
      </c>
      <c r="X17" s="80" t="s">
        <v>90</v>
      </c>
      <c r="Y17" s="80" t="s">
        <v>91</v>
      </c>
      <c r="Z17" s="80" t="s">
        <v>92</v>
      </c>
      <c r="AA17" s="109"/>
      <c r="AB17" s="110"/>
      <c r="AC17" s="96"/>
      <c r="AD17" s="96"/>
      <c r="AE17" s="96"/>
      <c r="AF17" s="96"/>
      <c r="AG17" s="96"/>
      <c r="AH17" s="1"/>
    </row>
    <row r="18" spans="1:34" x14ac:dyDescent="0.25">
      <c r="A18" s="152"/>
      <c r="B18" s="86">
        <v>13</v>
      </c>
      <c r="C18" s="87">
        <v>0.5</v>
      </c>
      <c r="D18" s="87">
        <v>0.51041666666666696</v>
      </c>
      <c r="E18" s="88">
        <v>0.50500943860236314</v>
      </c>
      <c r="F18" s="89"/>
      <c r="G18" s="90" t="s">
        <v>25</v>
      </c>
      <c r="H18" s="90"/>
      <c r="I18" s="90"/>
      <c r="J18" s="90"/>
      <c r="K18" s="90"/>
      <c r="L18" s="90"/>
      <c r="M18" s="90"/>
      <c r="N18" s="90"/>
      <c r="O18" s="90">
        <v>90</v>
      </c>
      <c r="P18" s="90"/>
      <c r="Q18" s="91"/>
      <c r="S18" s="111">
        <f>+F169</f>
        <v>100</v>
      </c>
      <c r="T18" s="112">
        <f t="shared" ref="T18:Z18" si="4">+G169</f>
        <v>88.695652173913047</v>
      </c>
      <c r="U18" s="112">
        <f t="shared" si="4"/>
        <v>100</v>
      </c>
      <c r="V18" s="112">
        <f t="shared" si="4"/>
        <v>89</v>
      </c>
      <c r="W18" s="112">
        <f t="shared" si="4"/>
        <v>100</v>
      </c>
      <c r="X18" s="112">
        <f t="shared" si="4"/>
        <v>96.666666666666671</v>
      </c>
      <c r="Y18" s="112">
        <f t="shared" si="4"/>
        <v>101.11111111111111</v>
      </c>
      <c r="Z18" s="112">
        <f t="shared" si="4"/>
        <v>100.35714285714286</v>
      </c>
      <c r="AA18" s="113"/>
      <c r="AB18" s="114"/>
      <c r="AC18" s="96"/>
      <c r="AD18" s="96"/>
      <c r="AE18" s="96"/>
      <c r="AF18" s="96"/>
      <c r="AG18" s="96"/>
      <c r="AH18" s="1"/>
    </row>
    <row r="19" spans="1:34" x14ac:dyDescent="0.25">
      <c r="A19" s="152"/>
      <c r="B19" s="86">
        <v>14</v>
      </c>
      <c r="C19" s="87">
        <v>0.5</v>
      </c>
      <c r="D19" s="87">
        <v>0.51041666666666696</v>
      </c>
      <c r="E19" s="88">
        <v>0.50756098305163078</v>
      </c>
      <c r="F19" s="89"/>
      <c r="G19" s="90"/>
      <c r="H19" s="90"/>
      <c r="I19" s="90"/>
      <c r="J19" s="90"/>
      <c r="K19" s="90"/>
      <c r="L19" s="90"/>
      <c r="M19" s="90"/>
      <c r="N19" s="90" t="s">
        <v>25</v>
      </c>
      <c r="O19" s="90"/>
      <c r="P19" s="90"/>
      <c r="Q19" s="91"/>
      <c r="AB19" s="96"/>
      <c r="AC19" s="96"/>
      <c r="AD19" s="96"/>
      <c r="AE19" s="96"/>
      <c r="AF19" s="96"/>
      <c r="AG19" s="96"/>
      <c r="AH19" s="1"/>
    </row>
    <row r="20" spans="1:34" x14ac:dyDescent="0.25">
      <c r="A20" s="152"/>
      <c r="B20" s="86">
        <v>15</v>
      </c>
      <c r="C20" s="87">
        <v>0.5</v>
      </c>
      <c r="D20" s="87">
        <v>0.51041666666666696</v>
      </c>
      <c r="E20" s="88">
        <v>0.5078324867473839</v>
      </c>
      <c r="F20" s="89"/>
      <c r="G20" s="90" t="s">
        <v>25</v>
      </c>
      <c r="H20" s="90"/>
      <c r="I20" s="90"/>
      <c r="J20" s="90"/>
      <c r="K20" s="90"/>
      <c r="L20" s="90"/>
      <c r="M20" s="90"/>
      <c r="N20" s="90"/>
      <c r="O20" s="90">
        <v>85</v>
      </c>
      <c r="P20" s="90"/>
      <c r="Q20" s="91"/>
      <c r="AB20" s="96"/>
      <c r="AC20" s="96"/>
      <c r="AD20" s="96"/>
      <c r="AE20" s="96"/>
      <c r="AF20" s="96"/>
      <c r="AG20" s="96"/>
      <c r="AH20" s="1"/>
    </row>
    <row r="21" spans="1:34" x14ac:dyDescent="0.25">
      <c r="A21" s="152"/>
      <c r="B21" s="86">
        <v>16</v>
      </c>
      <c r="C21" s="87">
        <v>0.51041666666666663</v>
      </c>
      <c r="D21" s="87">
        <v>0.52083333333333337</v>
      </c>
      <c r="E21" s="88">
        <v>0.51355349305079634</v>
      </c>
      <c r="F21" s="89"/>
      <c r="G21" s="90"/>
      <c r="H21" s="90"/>
      <c r="I21" s="90"/>
      <c r="J21" s="90"/>
      <c r="K21" s="90"/>
      <c r="L21" s="90" t="s">
        <v>25</v>
      </c>
      <c r="M21" s="90"/>
      <c r="N21" s="90"/>
      <c r="O21" s="90">
        <v>110</v>
      </c>
      <c r="P21" s="90" t="s">
        <v>99</v>
      </c>
      <c r="Q21" s="91"/>
      <c r="R21" s="91"/>
      <c r="S21" s="164" t="s">
        <v>100</v>
      </c>
      <c r="T21" s="164"/>
      <c r="U21" s="164"/>
      <c r="V21" s="164"/>
      <c r="W21" s="164"/>
      <c r="X21" s="164"/>
      <c r="Y21" s="164"/>
      <c r="Z21" s="164"/>
      <c r="AA21" s="104"/>
      <c r="AB21" s="96"/>
      <c r="AC21" s="96"/>
      <c r="AD21" s="96"/>
      <c r="AE21" s="96"/>
      <c r="AF21" s="96"/>
      <c r="AG21" s="96"/>
      <c r="AH21" s="1"/>
    </row>
    <row r="22" spans="1:34" ht="45" x14ac:dyDescent="0.25">
      <c r="A22" s="152"/>
      <c r="B22" s="86">
        <v>17</v>
      </c>
      <c r="C22" s="87">
        <v>0.51041666666666663</v>
      </c>
      <c r="D22" s="87">
        <v>0.52083333333333337</v>
      </c>
      <c r="E22" s="88">
        <v>0.51650927292414683</v>
      </c>
      <c r="F22" s="89"/>
      <c r="G22" s="90"/>
      <c r="H22" s="90"/>
      <c r="I22" s="90"/>
      <c r="J22" s="90"/>
      <c r="K22" s="90"/>
      <c r="L22" s="90"/>
      <c r="M22" s="90"/>
      <c r="N22" s="90" t="s">
        <v>25</v>
      </c>
      <c r="O22" s="90"/>
      <c r="P22" s="90"/>
      <c r="Q22" s="91"/>
      <c r="R22" s="91"/>
      <c r="S22" s="80" t="s">
        <v>85</v>
      </c>
      <c r="T22" s="80" t="s">
        <v>86</v>
      </c>
      <c r="U22" s="80" t="s">
        <v>87</v>
      </c>
      <c r="V22" s="80" t="s">
        <v>88</v>
      </c>
      <c r="W22" s="80" t="s">
        <v>89</v>
      </c>
      <c r="X22" s="80" t="s">
        <v>90</v>
      </c>
      <c r="Y22" s="80" t="s">
        <v>91</v>
      </c>
      <c r="Z22" s="80" t="s">
        <v>92</v>
      </c>
      <c r="AA22" s="44" t="s">
        <v>44</v>
      </c>
      <c r="AB22" s="96"/>
      <c r="AC22" s="96"/>
      <c r="AD22" s="96"/>
      <c r="AE22" s="96"/>
      <c r="AF22" s="96"/>
      <c r="AG22" s="96"/>
      <c r="AH22" s="1"/>
    </row>
    <row r="23" spans="1:34" x14ac:dyDescent="0.25">
      <c r="A23" s="152"/>
      <c r="B23" s="86">
        <v>18</v>
      </c>
      <c r="C23" s="87">
        <v>0.51041666666666696</v>
      </c>
      <c r="D23" s="87">
        <v>0.52083333333333337</v>
      </c>
      <c r="E23" s="88">
        <v>0.51670702690286507</v>
      </c>
      <c r="F23" s="89"/>
      <c r="G23" s="90"/>
      <c r="H23" s="90"/>
      <c r="I23" s="90"/>
      <c r="J23" s="90"/>
      <c r="K23" s="90"/>
      <c r="L23" s="90"/>
      <c r="M23" s="90"/>
      <c r="N23" s="90" t="s">
        <v>25</v>
      </c>
      <c r="O23" s="90"/>
      <c r="P23" s="90"/>
      <c r="Q23" s="91"/>
      <c r="R23" s="91"/>
      <c r="S23" s="115">
        <f t="shared" ref="S23:Z23" si="5">+(S13*(S18/100)*$AK$6)/F167</f>
        <v>0.12121212121212122</v>
      </c>
      <c r="T23" s="115">
        <f t="shared" si="5"/>
        <v>0.61818181818181805</v>
      </c>
      <c r="U23" s="115">
        <f t="shared" si="5"/>
        <v>0.18181818181818182</v>
      </c>
      <c r="V23" s="115">
        <f t="shared" si="5"/>
        <v>0.13484848484848486</v>
      </c>
      <c r="W23" s="115">
        <f t="shared" si="5"/>
        <v>9.0909090909090912E-2</v>
      </c>
      <c r="X23" s="115">
        <f t="shared" si="5"/>
        <v>8.7878787878787876E-2</v>
      </c>
      <c r="Y23" s="115">
        <f t="shared" si="5"/>
        <v>0.55151515151515151</v>
      </c>
      <c r="Z23" s="115">
        <f t="shared" si="5"/>
        <v>0.42575757575757567</v>
      </c>
      <c r="AA23" s="24">
        <f>+SUM(T23:Z23)</f>
        <v>2.0909090909090908</v>
      </c>
      <c r="AB23" s="96"/>
      <c r="AC23" s="96"/>
      <c r="AD23" s="96"/>
      <c r="AE23" s="96"/>
      <c r="AF23" s="96"/>
      <c r="AG23" s="96"/>
      <c r="AH23" s="1"/>
    </row>
    <row r="24" spans="1:34" x14ac:dyDescent="0.25">
      <c r="A24" s="152"/>
      <c r="B24" s="86">
        <v>19</v>
      </c>
      <c r="C24" s="87">
        <v>0.51041666666666696</v>
      </c>
      <c r="D24" s="87">
        <v>0.52083333333333337</v>
      </c>
      <c r="E24" s="88">
        <v>0.51770661181310607</v>
      </c>
      <c r="F24" s="89"/>
      <c r="G24" s="90"/>
      <c r="H24" s="90"/>
      <c r="I24" s="90"/>
      <c r="J24" s="90"/>
      <c r="K24" s="90"/>
      <c r="L24" s="90"/>
      <c r="M24" s="90"/>
      <c r="N24" s="90" t="s">
        <v>25</v>
      </c>
      <c r="O24" s="90"/>
      <c r="P24" s="90"/>
      <c r="Q24" s="91"/>
      <c r="R24" s="91"/>
      <c r="S24" s="91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1"/>
    </row>
    <row r="25" spans="1:34" ht="33.75" customHeight="1" x14ac:dyDescent="0.25">
      <c r="A25" s="152"/>
      <c r="B25" s="86">
        <v>20</v>
      </c>
      <c r="C25" s="87">
        <v>0.51041666666666696</v>
      </c>
      <c r="D25" s="87">
        <v>0.52083333333333337</v>
      </c>
      <c r="E25" s="88">
        <v>0.5180029283860258</v>
      </c>
      <c r="F25" s="89"/>
      <c r="G25" s="90"/>
      <c r="H25" s="90"/>
      <c r="I25" s="90"/>
      <c r="J25" s="90"/>
      <c r="K25" s="90"/>
      <c r="L25" s="90"/>
      <c r="M25" s="90"/>
      <c r="N25" s="90" t="s">
        <v>25</v>
      </c>
      <c r="O25" s="90"/>
      <c r="P25" s="116"/>
      <c r="Q25" s="91"/>
      <c r="R25" s="91"/>
      <c r="S25" s="91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1"/>
    </row>
    <row r="26" spans="1:34" x14ac:dyDescent="0.25">
      <c r="A26" s="152"/>
      <c r="B26" s="86">
        <v>21</v>
      </c>
      <c r="C26" s="87">
        <v>0.52083333333333337</v>
      </c>
      <c r="D26" s="87">
        <v>0.53125</v>
      </c>
      <c r="E26" s="88">
        <v>0.52245212147104114</v>
      </c>
      <c r="F26" s="89"/>
      <c r="G26" s="90"/>
      <c r="H26" s="90"/>
      <c r="I26" s="90"/>
      <c r="J26" s="90" t="s">
        <v>25</v>
      </c>
      <c r="K26" s="90"/>
      <c r="L26" s="90"/>
      <c r="M26" s="90"/>
      <c r="N26" s="90"/>
      <c r="O26" s="90">
        <v>100</v>
      </c>
      <c r="P26" s="90"/>
      <c r="Q26" s="91"/>
      <c r="R26" s="91"/>
      <c r="S26" s="164" t="s">
        <v>139</v>
      </c>
      <c r="T26" s="164"/>
      <c r="U26" s="164"/>
      <c r="V26" s="164"/>
      <c r="W26" s="164"/>
      <c r="X26" s="164"/>
      <c r="Y26" s="164"/>
      <c r="Z26" s="164"/>
      <c r="AA26" s="104"/>
      <c r="AB26" s="96"/>
      <c r="AC26" s="96"/>
      <c r="AD26" s="96"/>
      <c r="AE26" s="96"/>
      <c r="AF26" s="96"/>
      <c r="AG26" s="96"/>
      <c r="AH26" s="1"/>
    </row>
    <row r="27" spans="1:34" ht="45" x14ac:dyDescent="0.25">
      <c r="A27" s="152"/>
      <c r="B27" s="86">
        <v>22</v>
      </c>
      <c r="C27" s="87">
        <v>0.52083333333333337</v>
      </c>
      <c r="D27" s="87">
        <v>0.53125</v>
      </c>
      <c r="E27" s="88">
        <v>0.52436970445076803</v>
      </c>
      <c r="F27" s="89"/>
      <c r="G27" s="90"/>
      <c r="H27" s="90"/>
      <c r="I27" s="90"/>
      <c r="J27" s="90"/>
      <c r="K27" s="90"/>
      <c r="L27" s="90" t="s">
        <v>25</v>
      </c>
      <c r="M27" s="90"/>
      <c r="N27" s="90"/>
      <c r="O27" s="90">
        <v>110</v>
      </c>
      <c r="P27" s="90"/>
      <c r="Q27" s="91"/>
      <c r="R27" s="91"/>
      <c r="S27" s="80" t="s">
        <v>85</v>
      </c>
      <c r="T27" s="80" t="s">
        <v>86</v>
      </c>
      <c r="U27" s="80" t="s">
        <v>87</v>
      </c>
      <c r="V27" s="80" t="s">
        <v>88</v>
      </c>
      <c r="W27" s="80" t="s">
        <v>89</v>
      </c>
      <c r="X27" s="80" t="s">
        <v>90</v>
      </c>
      <c r="Y27" s="80" t="s">
        <v>91</v>
      </c>
      <c r="Z27" s="80" t="s">
        <v>92</v>
      </c>
      <c r="AB27" s="96"/>
      <c r="AC27" s="96"/>
      <c r="AD27" s="96"/>
      <c r="AE27" s="96"/>
      <c r="AF27" s="96"/>
      <c r="AG27" s="96"/>
      <c r="AH27" s="1"/>
    </row>
    <row r="28" spans="1:34" x14ac:dyDescent="0.25">
      <c r="A28" s="152"/>
      <c r="B28" s="86">
        <v>23</v>
      </c>
      <c r="C28" s="87">
        <v>0.52083333333333337</v>
      </c>
      <c r="D28" s="87">
        <v>0.53125</v>
      </c>
      <c r="E28" s="88">
        <v>0.52914361767007467</v>
      </c>
      <c r="F28" s="89"/>
      <c r="G28" s="90"/>
      <c r="H28" s="90"/>
      <c r="I28" s="90"/>
      <c r="J28" s="90"/>
      <c r="K28" s="90"/>
      <c r="L28" s="90"/>
      <c r="M28" s="90"/>
      <c r="N28" s="90" t="s">
        <v>25</v>
      </c>
      <c r="O28" s="90"/>
      <c r="P28" s="90"/>
      <c r="Q28" s="91"/>
      <c r="R28" s="91"/>
      <c r="S28" s="141">
        <v>0.18</v>
      </c>
      <c r="T28" s="141">
        <v>0.21</v>
      </c>
      <c r="U28" s="141">
        <v>0.19</v>
      </c>
      <c r="V28" s="141">
        <v>0.17</v>
      </c>
      <c r="W28" s="141">
        <v>0.18</v>
      </c>
      <c r="X28" s="141">
        <v>0.18</v>
      </c>
      <c r="Y28" s="141">
        <v>0.16</v>
      </c>
      <c r="Z28" s="141">
        <v>0.15</v>
      </c>
      <c r="AB28" s="96"/>
      <c r="AC28" s="96"/>
      <c r="AD28" s="96"/>
      <c r="AE28" s="96"/>
      <c r="AF28" s="96"/>
      <c r="AG28" s="96"/>
      <c r="AH28" s="1"/>
    </row>
    <row r="29" spans="1:34" x14ac:dyDescent="0.25">
      <c r="A29" s="152"/>
      <c r="B29" s="86">
        <v>24</v>
      </c>
      <c r="C29" s="87">
        <v>0.52083333333333337</v>
      </c>
      <c r="D29" s="87">
        <v>0.53125</v>
      </c>
      <c r="E29" s="88">
        <v>0.52942021950166529</v>
      </c>
      <c r="F29" s="89"/>
      <c r="G29" s="90"/>
      <c r="H29" s="90"/>
      <c r="I29" s="90"/>
      <c r="J29" s="90"/>
      <c r="K29" s="90"/>
      <c r="L29" s="90"/>
      <c r="M29" s="90"/>
      <c r="N29" s="90" t="s">
        <v>25</v>
      </c>
      <c r="O29" s="90"/>
      <c r="P29" s="90"/>
      <c r="Q29" s="91"/>
      <c r="R29" s="91"/>
      <c r="S29" s="91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1"/>
    </row>
    <row r="30" spans="1:34" x14ac:dyDescent="0.25">
      <c r="A30" s="152"/>
      <c r="B30" s="86">
        <v>25</v>
      </c>
      <c r="C30" s="87">
        <v>0.52083333333333337</v>
      </c>
      <c r="D30" s="87">
        <v>0.53125</v>
      </c>
      <c r="E30" s="88">
        <v>0.53057045657275781</v>
      </c>
      <c r="F30" s="89"/>
      <c r="G30" s="90"/>
      <c r="H30" s="90"/>
      <c r="I30" s="90"/>
      <c r="J30" s="90"/>
      <c r="K30" s="90"/>
      <c r="L30" s="90"/>
      <c r="M30" s="90"/>
      <c r="N30" s="90" t="s">
        <v>25</v>
      </c>
      <c r="O30" s="90"/>
      <c r="P30" s="90"/>
      <c r="Q30" s="91"/>
      <c r="R30" s="91"/>
      <c r="S30" s="164" t="s">
        <v>101</v>
      </c>
      <c r="T30" s="164"/>
      <c r="U30" s="164"/>
      <c r="V30" s="164"/>
      <c r="W30" s="164"/>
      <c r="X30" s="164"/>
      <c r="Y30" s="164"/>
      <c r="Z30" s="164"/>
      <c r="AA30" s="96"/>
      <c r="AB30" s="96"/>
      <c r="AC30" s="96"/>
      <c r="AD30" s="96"/>
      <c r="AE30" s="96"/>
      <c r="AF30" s="96"/>
      <c r="AG30" s="96"/>
      <c r="AH30" s="1"/>
    </row>
    <row r="31" spans="1:34" ht="45" x14ac:dyDescent="0.25">
      <c r="A31" s="152"/>
      <c r="B31" s="86">
        <v>26</v>
      </c>
      <c r="C31" s="87">
        <v>0.53125</v>
      </c>
      <c r="D31" s="87">
        <v>0.54166666666666663</v>
      </c>
      <c r="E31" s="88">
        <v>0.53182270881986338</v>
      </c>
      <c r="F31" s="89"/>
      <c r="G31" s="90"/>
      <c r="H31" s="90"/>
      <c r="I31" s="90"/>
      <c r="J31" s="90"/>
      <c r="K31" s="90"/>
      <c r="L31" s="90"/>
      <c r="M31" s="90"/>
      <c r="N31" s="90" t="s">
        <v>25</v>
      </c>
      <c r="O31" s="90"/>
      <c r="P31" s="90"/>
      <c r="Q31" s="91"/>
      <c r="R31" s="91"/>
      <c r="S31" s="80" t="s">
        <v>85</v>
      </c>
      <c r="T31" s="80" t="s">
        <v>86</v>
      </c>
      <c r="U31" s="80" t="s">
        <v>87</v>
      </c>
      <c r="V31" s="80" t="s">
        <v>88</v>
      </c>
      <c r="W31" s="80" t="s">
        <v>89</v>
      </c>
      <c r="X31" s="80" t="s">
        <v>90</v>
      </c>
      <c r="Y31" s="80" t="s">
        <v>91</v>
      </c>
      <c r="Z31" s="80" t="s">
        <v>92</v>
      </c>
      <c r="AA31" s="44" t="s">
        <v>44</v>
      </c>
      <c r="AB31" s="96"/>
      <c r="AC31" s="96"/>
      <c r="AD31" s="96"/>
      <c r="AE31" s="96"/>
      <c r="AF31" s="96"/>
      <c r="AG31" s="96"/>
      <c r="AH31" s="1"/>
    </row>
    <row r="32" spans="1:34" x14ac:dyDescent="0.25">
      <c r="A32" s="152"/>
      <c r="B32" s="86">
        <v>27</v>
      </c>
      <c r="C32" s="87">
        <v>0.53125</v>
      </c>
      <c r="D32" s="87">
        <v>0.54166666666666663</v>
      </c>
      <c r="E32" s="88">
        <v>0.53438605104655823</v>
      </c>
      <c r="F32" s="89"/>
      <c r="G32" s="90"/>
      <c r="H32" s="90"/>
      <c r="I32" s="90"/>
      <c r="J32" s="90"/>
      <c r="K32" s="90"/>
      <c r="L32" s="90"/>
      <c r="M32" s="90"/>
      <c r="N32" s="90" t="s">
        <v>25</v>
      </c>
      <c r="O32" s="90"/>
      <c r="P32" s="90"/>
      <c r="Q32" s="91"/>
      <c r="R32" s="91"/>
      <c r="S32" s="102">
        <f>+S23*(1+S28)</f>
        <v>0.14303030303030304</v>
      </c>
      <c r="T32" s="102">
        <f t="shared" ref="T32:Z32" si="6">+T23*(1+T28)</f>
        <v>0.74799999999999978</v>
      </c>
      <c r="U32" s="102">
        <f t="shared" si="6"/>
        <v>0.21636363636363637</v>
      </c>
      <c r="V32" s="102">
        <f t="shared" si="6"/>
        <v>0.15777272727272726</v>
      </c>
      <c r="W32" s="102">
        <f t="shared" si="6"/>
        <v>0.10727272727272727</v>
      </c>
      <c r="X32" s="102">
        <f t="shared" si="6"/>
        <v>0.10369696969696969</v>
      </c>
      <c r="Y32" s="102">
        <f t="shared" si="6"/>
        <v>0.63975757575757575</v>
      </c>
      <c r="Z32" s="102">
        <f t="shared" si="6"/>
        <v>0.48962121212121196</v>
      </c>
      <c r="AA32" s="24">
        <f>+SUM(S32:Z32)</f>
        <v>2.6055151515151507</v>
      </c>
      <c r="AB32" s="96"/>
      <c r="AC32" s="96"/>
      <c r="AD32" s="96"/>
      <c r="AE32" s="96"/>
      <c r="AF32" s="96"/>
      <c r="AG32" s="96"/>
      <c r="AH32" s="1"/>
    </row>
    <row r="33" spans="1:34" x14ac:dyDescent="0.25">
      <c r="A33" s="152"/>
      <c r="B33" s="86">
        <v>28</v>
      </c>
      <c r="C33" s="87">
        <v>0.53125</v>
      </c>
      <c r="D33" s="87">
        <v>0.54166666666666663</v>
      </c>
      <c r="E33" s="88">
        <v>0.53488737339115655</v>
      </c>
      <c r="F33" s="89"/>
      <c r="G33" s="90"/>
      <c r="H33" s="90"/>
      <c r="I33" s="90"/>
      <c r="J33" s="90"/>
      <c r="K33" s="90"/>
      <c r="L33" s="90"/>
      <c r="M33" s="90"/>
      <c r="N33" s="90" t="s">
        <v>25</v>
      </c>
      <c r="O33" s="90"/>
      <c r="P33" s="90"/>
      <c r="Q33" s="91"/>
      <c r="R33" s="91"/>
      <c r="S33" s="91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1"/>
    </row>
    <row r="34" spans="1:34" x14ac:dyDescent="0.25">
      <c r="A34" s="152"/>
      <c r="B34" s="86">
        <v>29</v>
      </c>
      <c r="C34" s="87">
        <v>0.53125</v>
      </c>
      <c r="D34" s="87">
        <v>0.54166666666666663</v>
      </c>
      <c r="E34" s="88">
        <v>0.53893213452945155</v>
      </c>
      <c r="F34" s="89"/>
      <c r="G34" s="90" t="s">
        <v>25</v>
      </c>
      <c r="H34" s="90"/>
      <c r="I34" s="90"/>
      <c r="J34" s="90"/>
      <c r="K34" s="90"/>
      <c r="L34" s="90"/>
      <c r="M34" s="90"/>
      <c r="N34" s="90"/>
      <c r="O34" s="90">
        <v>90</v>
      </c>
      <c r="P34" s="90"/>
      <c r="Q34" s="91"/>
      <c r="R34" s="91"/>
      <c r="S34" s="91"/>
      <c r="T34" s="109"/>
      <c r="U34" s="109"/>
      <c r="V34" s="109"/>
      <c r="W34" s="109"/>
      <c r="X34" s="109"/>
      <c r="Y34" s="109"/>
      <c r="Z34" s="109"/>
      <c r="AA34" s="109"/>
      <c r="AB34" s="96"/>
      <c r="AC34" s="96"/>
      <c r="AD34" s="96"/>
      <c r="AE34" s="96"/>
      <c r="AF34" s="96"/>
      <c r="AG34" s="96"/>
      <c r="AH34" s="1"/>
    </row>
    <row r="35" spans="1:34" x14ac:dyDescent="0.25">
      <c r="A35" s="152"/>
      <c r="B35" s="86">
        <v>30</v>
      </c>
      <c r="C35" s="87">
        <v>0.53125</v>
      </c>
      <c r="D35" s="87">
        <v>0.54166666666666663</v>
      </c>
      <c r="E35" s="88">
        <v>0.54140422855815329</v>
      </c>
      <c r="F35" s="89"/>
      <c r="G35" s="90"/>
      <c r="H35" s="90"/>
      <c r="I35" s="90" t="s">
        <v>25</v>
      </c>
      <c r="J35" s="90"/>
      <c r="K35" s="90"/>
      <c r="L35" s="90"/>
      <c r="M35" s="90"/>
      <c r="N35" s="90"/>
      <c r="O35" s="90">
        <v>90</v>
      </c>
      <c r="P35" s="90"/>
      <c r="Q35" s="91"/>
      <c r="R35" s="105"/>
      <c r="S35" s="105"/>
      <c r="T35" s="113"/>
      <c r="U35" s="113"/>
      <c r="V35" s="113"/>
      <c r="W35" s="113"/>
      <c r="X35" s="113"/>
      <c r="Y35" s="113"/>
      <c r="Z35" s="113"/>
      <c r="AA35" s="105"/>
      <c r="AB35" s="96"/>
      <c r="AC35" s="96"/>
      <c r="AD35" s="96"/>
      <c r="AE35" s="96"/>
      <c r="AF35" s="96"/>
      <c r="AG35" s="96"/>
      <c r="AH35" s="1"/>
    </row>
    <row r="36" spans="1:34" x14ac:dyDescent="0.25">
      <c r="A36" s="152"/>
      <c r="B36" s="86">
        <v>31</v>
      </c>
      <c r="C36" s="87">
        <v>0.54166666666666663</v>
      </c>
      <c r="D36" s="87">
        <v>0.55208333333333337</v>
      </c>
      <c r="E36" s="88">
        <v>0.54214864321094214</v>
      </c>
      <c r="F36" s="89"/>
      <c r="G36" s="90"/>
      <c r="H36" s="90"/>
      <c r="I36" s="90"/>
      <c r="J36" s="90"/>
      <c r="K36" s="90"/>
      <c r="L36" s="90" t="s">
        <v>25</v>
      </c>
      <c r="M36" s="90"/>
      <c r="N36" s="90"/>
      <c r="O36" s="90">
        <v>100</v>
      </c>
      <c r="P36" s="90" t="s">
        <v>102</v>
      </c>
      <c r="Q36" s="91"/>
      <c r="R36" s="105"/>
      <c r="S36" s="105"/>
      <c r="T36" s="117"/>
      <c r="U36" s="117"/>
      <c r="V36" s="117"/>
      <c r="W36" s="117"/>
      <c r="X36" s="117"/>
      <c r="Y36" s="117"/>
      <c r="Z36" s="117"/>
      <c r="AA36" s="96"/>
      <c r="AB36" s="96"/>
      <c r="AC36" s="96"/>
      <c r="AD36" s="96"/>
      <c r="AE36" s="96"/>
      <c r="AF36" s="96"/>
      <c r="AG36" s="96"/>
      <c r="AH36" s="1"/>
    </row>
    <row r="37" spans="1:34" x14ac:dyDescent="0.25">
      <c r="A37" s="152"/>
      <c r="B37" s="86">
        <v>32</v>
      </c>
      <c r="C37" s="87">
        <v>0.54166666666666663</v>
      </c>
      <c r="D37" s="87">
        <v>0.55208333333333337</v>
      </c>
      <c r="E37" s="88">
        <v>0.5466439334991342</v>
      </c>
      <c r="F37" s="89"/>
      <c r="G37" s="90"/>
      <c r="H37" s="90"/>
      <c r="I37" s="90"/>
      <c r="J37" s="90"/>
      <c r="K37" s="90"/>
      <c r="L37" s="90"/>
      <c r="M37" s="90"/>
      <c r="N37" s="90" t="s">
        <v>25</v>
      </c>
      <c r="O37" s="90"/>
      <c r="P37" s="90"/>
      <c r="Q37" s="91"/>
      <c r="R37" s="105"/>
      <c r="S37" s="105"/>
      <c r="T37" s="96"/>
      <c r="U37" s="96"/>
      <c r="V37" s="96"/>
      <c r="W37" s="96"/>
      <c r="X37" s="96"/>
      <c r="Y37" s="96"/>
      <c r="Z37" s="96"/>
      <c r="AA37" s="96"/>
      <c r="AC37" s="96"/>
      <c r="AD37" s="96"/>
      <c r="AE37" s="96"/>
      <c r="AF37" s="96"/>
      <c r="AG37" s="96"/>
      <c r="AH37" s="1"/>
    </row>
    <row r="38" spans="1:34" x14ac:dyDescent="0.25">
      <c r="A38" s="152"/>
      <c r="B38" s="86">
        <v>33</v>
      </c>
      <c r="C38" s="87">
        <v>0.54166666666666663</v>
      </c>
      <c r="D38" s="87">
        <v>0.55208333333333304</v>
      </c>
      <c r="E38" s="88">
        <v>0.54665229421261063</v>
      </c>
      <c r="F38" s="89"/>
      <c r="G38" s="90"/>
      <c r="H38" s="90"/>
      <c r="I38" s="90"/>
      <c r="J38" s="90"/>
      <c r="K38" s="90"/>
      <c r="L38" s="90"/>
      <c r="M38" s="90"/>
      <c r="N38" s="90" t="s">
        <v>25</v>
      </c>
      <c r="O38" s="90"/>
      <c r="P38" s="90"/>
      <c r="Q38" s="91"/>
      <c r="R38" s="91"/>
      <c r="S38" s="91"/>
      <c r="T38" s="96"/>
      <c r="U38" s="96"/>
      <c r="V38" s="96"/>
      <c r="W38" s="96"/>
      <c r="X38" s="96"/>
      <c r="Y38" s="96"/>
      <c r="Z38" s="96"/>
      <c r="AA38" s="96"/>
      <c r="AC38" s="96"/>
      <c r="AD38" s="96"/>
      <c r="AE38" s="96"/>
      <c r="AF38" s="96"/>
      <c r="AG38" s="96"/>
      <c r="AH38" s="1"/>
    </row>
    <row r="39" spans="1:34" x14ac:dyDescent="0.25">
      <c r="A39" s="152"/>
      <c r="B39" s="86">
        <v>34</v>
      </c>
      <c r="C39" s="87">
        <v>0.54166666666666663</v>
      </c>
      <c r="D39" s="87">
        <v>0.55208333333333304</v>
      </c>
      <c r="E39" s="88">
        <v>0.55035061478553415</v>
      </c>
      <c r="F39" s="89"/>
      <c r="G39" s="90"/>
      <c r="H39" s="90"/>
      <c r="I39" s="90"/>
      <c r="J39" s="90"/>
      <c r="K39" s="90"/>
      <c r="L39" s="90"/>
      <c r="M39" s="90"/>
      <c r="N39" s="90" t="s">
        <v>25</v>
      </c>
      <c r="O39" s="90"/>
      <c r="P39" s="90"/>
      <c r="Q39" s="91"/>
      <c r="R39" s="91"/>
      <c r="S39" s="91"/>
      <c r="T39" s="96"/>
      <c r="U39" s="96"/>
      <c r="V39" s="96"/>
      <c r="W39" s="96"/>
      <c r="X39" s="96"/>
      <c r="Y39" s="96"/>
      <c r="Z39" s="96"/>
      <c r="AA39" s="96"/>
      <c r="AC39" s="96"/>
      <c r="AD39" s="96"/>
      <c r="AE39" s="96"/>
      <c r="AF39" s="96"/>
      <c r="AG39" s="96"/>
      <c r="AH39" s="1"/>
    </row>
    <row r="40" spans="1:34" x14ac:dyDescent="0.25">
      <c r="A40" s="152"/>
      <c r="B40" s="86">
        <v>35</v>
      </c>
      <c r="C40" s="87">
        <v>0.54166666666666663</v>
      </c>
      <c r="D40" s="87">
        <v>0.55208333333333304</v>
      </c>
      <c r="E40" s="88">
        <v>0.55115311925177846</v>
      </c>
      <c r="F40" s="89"/>
      <c r="G40" s="90"/>
      <c r="H40" s="90"/>
      <c r="I40" s="90"/>
      <c r="J40" s="90"/>
      <c r="K40" s="90"/>
      <c r="L40" s="90"/>
      <c r="M40" s="90"/>
      <c r="N40" s="90" t="s">
        <v>25</v>
      </c>
      <c r="O40" s="90"/>
      <c r="P40" s="90"/>
      <c r="Q40" s="91"/>
      <c r="R40" s="91"/>
      <c r="S40" s="91"/>
      <c r="AC40" s="96"/>
      <c r="AD40" s="96"/>
      <c r="AE40" s="96"/>
      <c r="AF40" s="96"/>
      <c r="AG40" s="96"/>
      <c r="AH40" s="1"/>
    </row>
    <row r="41" spans="1:34" x14ac:dyDescent="0.25">
      <c r="A41" s="152"/>
      <c r="B41" s="86">
        <v>36</v>
      </c>
      <c r="C41" s="87">
        <v>0.55208333333333337</v>
      </c>
      <c r="D41" s="87">
        <v>0.5625</v>
      </c>
      <c r="E41" s="88">
        <v>0.55394189164919028</v>
      </c>
      <c r="F41" s="89"/>
      <c r="G41" s="90"/>
      <c r="H41" s="90"/>
      <c r="I41" s="90"/>
      <c r="J41" s="90"/>
      <c r="K41" s="90"/>
      <c r="L41" s="90"/>
      <c r="M41" s="90"/>
      <c r="N41" s="90" t="s">
        <v>25</v>
      </c>
      <c r="O41" s="90"/>
      <c r="P41" s="90"/>
      <c r="Q41" s="91"/>
      <c r="R41" s="91"/>
      <c r="S41" s="91"/>
      <c r="AC41" s="96"/>
      <c r="AD41" s="96"/>
      <c r="AE41" s="96"/>
      <c r="AF41" s="96"/>
      <c r="AG41" s="96"/>
      <c r="AH41" s="1"/>
    </row>
    <row r="42" spans="1:34" x14ac:dyDescent="0.25">
      <c r="A42" s="152"/>
      <c r="B42" s="86">
        <v>37</v>
      </c>
      <c r="C42" s="87">
        <v>0.55208333333333337</v>
      </c>
      <c r="D42" s="87">
        <v>0.5625</v>
      </c>
      <c r="E42" s="88">
        <v>0.55715630575100483</v>
      </c>
      <c r="F42" s="89"/>
      <c r="G42" s="90"/>
      <c r="H42" s="90"/>
      <c r="I42" s="90"/>
      <c r="J42" s="90"/>
      <c r="K42" s="90"/>
      <c r="L42" s="90"/>
      <c r="M42" s="90" t="s">
        <v>25</v>
      </c>
      <c r="N42" s="90"/>
      <c r="O42" s="90">
        <v>110</v>
      </c>
      <c r="P42" s="90" t="s">
        <v>103</v>
      </c>
      <c r="Q42" s="91"/>
      <c r="R42" s="91"/>
      <c r="S42" s="91"/>
      <c r="AB42" s="82"/>
      <c r="AC42" s="96"/>
      <c r="AD42" s="96"/>
      <c r="AE42" s="96"/>
      <c r="AF42" s="96"/>
      <c r="AG42" s="96"/>
      <c r="AH42" s="1"/>
    </row>
    <row r="43" spans="1:34" x14ac:dyDescent="0.25">
      <c r="A43" s="152"/>
      <c r="B43" s="86">
        <v>38</v>
      </c>
      <c r="C43" s="87">
        <v>0.55208333333333304</v>
      </c>
      <c r="D43" s="87">
        <v>0.5625</v>
      </c>
      <c r="E43" s="88">
        <v>0.5591639710768217</v>
      </c>
      <c r="F43" s="89"/>
      <c r="G43" s="90"/>
      <c r="H43" s="90"/>
      <c r="I43" s="90"/>
      <c r="J43" s="90"/>
      <c r="K43" s="90"/>
      <c r="L43" s="90"/>
      <c r="M43" s="90"/>
      <c r="N43" s="90" t="s">
        <v>25</v>
      </c>
      <c r="O43" s="90"/>
      <c r="P43" s="90"/>
      <c r="Q43" s="91"/>
      <c r="R43" s="91"/>
      <c r="S43" s="91"/>
      <c r="AB43" s="82"/>
      <c r="AC43" s="96"/>
      <c r="AD43" s="96"/>
      <c r="AE43" s="96"/>
      <c r="AF43" s="96"/>
      <c r="AG43" s="96"/>
      <c r="AH43" s="1"/>
    </row>
    <row r="44" spans="1:34" x14ac:dyDescent="0.25">
      <c r="A44" s="152"/>
      <c r="B44" s="86">
        <v>39</v>
      </c>
      <c r="C44" s="87">
        <v>0.55208333333333304</v>
      </c>
      <c r="D44" s="87">
        <v>0.5625</v>
      </c>
      <c r="E44" s="88">
        <v>0.56105543367451038</v>
      </c>
      <c r="F44" s="89"/>
      <c r="G44" s="90"/>
      <c r="H44" s="90"/>
      <c r="I44" s="90"/>
      <c r="J44" s="90"/>
      <c r="K44" s="90"/>
      <c r="L44" s="90"/>
      <c r="M44" s="90"/>
      <c r="N44" s="90" t="s">
        <v>25</v>
      </c>
      <c r="O44" s="90"/>
      <c r="P44" s="90"/>
      <c r="Q44" s="91"/>
      <c r="R44" s="91"/>
      <c r="S44" s="91"/>
      <c r="AB44" s="82"/>
      <c r="AC44" s="96"/>
      <c r="AH44" s="1"/>
    </row>
    <row r="45" spans="1:34" ht="15.75" thickBot="1" x14ac:dyDescent="0.3">
      <c r="A45" s="153"/>
      <c r="B45" s="118">
        <v>40</v>
      </c>
      <c r="C45" s="119">
        <v>0.55208333333333304</v>
      </c>
      <c r="D45" s="119">
        <v>0.5625</v>
      </c>
      <c r="E45" s="120">
        <v>0.56236260629133916</v>
      </c>
      <c r="F45" s="121"/>
      <c r="G45" s="122" t="s">
        <v>25</v>
      </c>
      <c r="H45" s="122"/>
      <c r="I45" s="122"/>
      <c r="J45" s="122"/>
      <c r="K45" s="122"/>
      <c r="L45" s="122"/>
      <c r="M45" s="122"/>
      <c r="N45" s="122"/>
      <c r="O45" s="122">
        <v>85</v>
      </c>
      <c r="P45" s="122"/>
      <c r="Q45" s="91"/>
      <c r="R45" s="91"/>
      <c r="S45" s="91"/>
      <c r="T45" s="82"/>
      <c r="U45" s="82"/>
      <c r="V45" s="82"/>
      <c r="W45" s="82"/>
      <c r="X45" s="82"/>
      <c r="Y45" s="82"/>
      <c r="Z45" s="82"/>
      <c r="AA45" s="82"/>
      <c r="AB45" s="82"/>
      <c r="AC45" s="96"/>
      <c r="AH45" s="1"/>
    </row>
    <row r="46" spans="1:34" x14ac:dyDescent="0.25">
      <c r="A46" s="154">
        <v>45929</v>
      </c>
      <c r="B46" s="123">
        <v>41</v>
      </c>
      <c r="C46" s="124">
        <v>0.47916666666666669</v>
      </c>
      <c r="D46" s="124">
        <v>0.48958333333333331</v>
      </c>
      <c r="E46" s="125">
        <v>0.48141728779704079</v>
      </c>
      <c r="F46" s="126"/>
      <c r="G46" s="127"/>
      <c r="H46" s="127"/>
      <c r="I46" s="127"/>
      <c r="J46" s="127"/>
      <c r="K46" s="127"/>
      <c r="L46" s="127"/>
      <c r="M46" s="127"/>
      <c r="N46" s="127" t="s">
        <v>25</v>
      </c>
      <c r="O46" s="127"/>
      <c r="P46" s="127"/>
      <c r="Q46" s="128"/>
      <c r="R46" s="128"/>
      <c r="S46" s="128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1"/>
    </row>
    <row r="47" spans="1:34" x14ac:dyDescent="0.25">
      <c r="A47" s="155"/>
      <c r="B47" s="86">
        <v>42</v>
      </c>
      <c r="C47" s="87">
        <v>0.47916666666666669</v>
      </c>
      <c r="D47" s="87">
        <v>0.48958333333333331</v>
      </c>
      <c r="E47" s="88">
        <v>0.48217732741050867</v>
      </c>
      <c r="F47" s="89"/>
      <c r="G47" s="90"/>
      <c r="H47" s="90"/>
      <c r="I47" s="90"/>
      <c r="J47" s="90"/>
      <c r="K47" s="90"/>
      <c r="L47" s="90"/>
      <c r="M47" s="90"/>
      <c r="N47" s="90" t="s">
        <v>25</v>
      </c>
      <c r="O47" s="90"/>
      <c r="P47" s="90"/>
      <c r="Q47" s="128"/>
      <c r="R47" s="128"/>
      <c r="S47" s="128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1"/>
    </row>
    <row r="48" spans="1:34" x14ac:dyDescent="0.25">
      <c r="A48" s="155"/>
      <c r="B48" s="86">
        <v>43</v>
      </c>
      <c r="C48" s="87">
        <v>0.47916666666666669</v>
      </c>
      <c r="D48" s="87">
        <v>0.48958333333333298</v>
      </c>
      <c r="E48" s="88">
        <v>0.48328564058286844</v>
      </c>
      <c r="F48" s="89"/>
      <c r="G48" s="90" t="s">
        <v>25</v>
      </c>
      <c r="H48" s="90"/>
      <c r="I48" s="90"/>
      <c r="J48" s="90"/>
      <c r="K48" s="90"/>
      <c r="L48" s="90"/>
      <c r="M48" s="90"/>
      <c r="N48" s="90"/>
      <c r="O48" s="90">
        <v>85</v>
      </c>
      <c r="P48" s="90"/>
      <c r="Q48" s="128"/>
      <c r="R48" s="128"/>
      <c r="S48" s="128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1"/>
    </row>
    <row r="49" spans="1:34" x14ac:dyDescent="0.25">
      <c r="A49" s="155"/>
      <c r="B49" s="86">
        <v>44</v>
      </c>
      <c r="C49" s="87">
        <v>0.47916666666666669</v>
      </c>
      <c r="D49" s="87">
        <v>0.48958333333333298</v>
      </c>
      <c r="E49" s="88">
        <v>0.48414095729264234</v>
      </c>
      <c r="F49" s="89"/>
      <c r="G49" s="90" t="s">
        <v>25</v>
      </c>
      <c r="H49" s="90"/>
      <c r="I49" s="90"/>
      <c r="J49" s="90"/>
      <c r="K49" s="90"/>
      <c r="L49" s="90"/>
      <c r="M49" s="90"/>
      <c r="N49" s="90"/>
      <c r="O49" s="90">
        <v>85</v>
      </c>
      <c r="P49" s="90"/>
      <c r="Q49" s="128"/>
      <c r="R49" s="128"/>
      <c r="S49" s="128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1"/>
    </row>
    <row r="50" spans="1:34" x14ac:dyDescent="0.25">
      <c r="A50" s="155"/>
      <c r="B50" s="86">
        <v>45</v>
      </c>
      <c r="C50" s="87">
        <v>0.47916666666666669</v>
      </c>
      <c r="D50" s="87">
        <v>0.48958333333333298</v>
      </c>
      <c r="E50" s="88">
        <v>0.48879476531208393</v>
      </c>
      <c r="F50" s="89"/>
      <c r="G50" s="90" t="s">
        <v>25</v>
      </c>
      <c r="H50" s="90"/>
      <c r="I50" s="90"/>
      <c r="J50" s="90"/>
      <c r="K50" s="90"/>
      <c r="L50" s="90"/>
      <c r="M50" s="90"/>
      <c r="N50" s="90"/>
      <c r="O50" s="90">
        <v>90</v>
      </c>
      <c r="P50" s="90"/>
      <c r="Q50" s="128"/>
      <c r="R50" s="128"/>
      <c r="S50" s="128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1"/>
    </row>
    <row r="51" spans="1:34" x14ac:dyDescent="0.25">
      <c r="A51" s="155"/>
      <c r="B51" s="86">
        <v>46</v>
      </c>
      <c r="C51" s="87">
        <v>0.48958333333333331</v>
      </c>
      <c r="D51" s="87">
        <v>0.5</v>
      </c>
      <c r="E51" s="88">
        <v>0.49365186318633975</v>
      </c>
      <c r="F51" s="89"/>
      <c r="G51" s="90"/>
      <c r="H51" s="90"/>
      <c r="I51" s="90"/>
      <c r="J51" s="90"/>
      <c r="K51" s="90"/>
      <c r="L51" s="90" t="s">
        <v>25</v>
      </c>
      <c r="M51" s="90"/>
      <c r="N51" s="90"/>
      <c r="O51" s="90">
        <v>90</v>
      </c>
      <c r="P51" s="90" t="s">
        <v>104</v>
      </c>
      <c r="Q51" s="128"/>
      <c r="R51" s="128"/>
      <c r="S51" s="128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96"/>
      <c r="AE51" s="96"/>
      <c r="AF51" s="96"/>
      <c r="AG51" s="96"/>
      <c r="AH51" s="1"/>
    </row>
    <row r="52" spans="1:34" x14ac:dyDescent="0.25">
      <c r="A52" s="155"/>
      <c r="B52" s="86">
        <v>47</v>
      </c>
      <c r="C52" s="87">
        <v>0.48958333333333331</v>
      </c>
      <c r="D52" s="87">
        <v>0.5</v>
      </c>
      <c r="E52" s="88">
        <v>0.49641017899852929</v>
      </c>
      <c r="F52" s="89"/>
      <c r="G52" s="90"/>
      <c r="H52" s="90"/>
      <c r="I52" s="90"/>
      <c r="J52" s="90"/>
      <c r="K52" s="90"/>
      <c r="L52" s="90"/>
      <c r="M52" s="90" t="s">
        <v>25</v>
      </c>
      <c r="N52" s="90"/>
      <c r="O52" s="90">
        <v>100</v>
      </c>
      <c r="P52" s="90" t="s">
        <v>105</v>
      </c>
      <c r="Q52" s="128"/>
      <c r="R52" s="128"/>
      <c r="S52" s="128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1"/>
    </row>
    <row r="53" spans="1:34" x14ac:dyDescent="0.25">
      <c r="A53" s="155"/>
      <c r="B53" s="86">
        <v>48</v>
      </c>
      <c r="C53" s="87">
        <v>0.48958333333333298</v>
      </c>
      <c r="D53" s="87">
        <v>0.5</v>
      </c>
      <c r="E53" s="88">
        <v>0.49663119758241536</v>
      </c>
      <c r="F53" s="89"/>
      <c r="G53" s="90" t="s">
        <v>25</v>
      </c>
      <c r="H53" s="90"/>
      <c r="I53" s="90"/>
      <c r="J53" s="90"/>
      <c r="K53" s="90"/>
      <c r="L53" s="90"/>
      <c r="M53" s="90"/>
      <c r="N53" s="90"/>
      <c r="O53" s="90">
        <v>85</v>
      </c>
      <c r="P53" s="90"/>
      <c r="Q53" s="128"/>
      <c r="R53" s="128"/>
      <c r="S53" s="128"/>
      <c r="T53" s="82"/>
      <c r="U53" s="82"/>
      <c r="V53" s="82"/>
      <c r="W53" s="82"/>
      <c r="X53" s="82"/>
      <c r="Y53" s="82"/>
      <c r="Z53" s="82"/>
      <c r="AA53" s="82"/>
      <c r="AB53" s="82"/>
      <c r="AC53" s="96"/>
      <c r="AD53" s="82"/>
      <c r="AE53" s="82"/>
      <c r="AF53" s="82"/>
      <c r="AG53" s="82"/>
      <c r="AH53" s="1"/>
    </row>
    <row r="54" spans="1:34" x14ac:dyDescent="0.25">
      <c r="A54" s="155"/>
      <c r="B54" s="86">
        <v>49</v>
      </c>
      <c r="C54" s="87">
        <v>0.48958333333333298</v>
      </c>
      <c r="D54" s="87">
        <v>0.5</v>
      </c>
      <c r="E54" s="88">
        <v>0.49776421147334599</v>
      </c>
      <c r="F54" s="89"/>
      <c r="G54" s="90" t="s">
        <v>25</v>
      </c>
      <c r="H54" s="90"/>
      <c r="I54" s="90"/>
      <c r="J54" s="90"/>
      <c r="K54" s="90"/>
      <c r="L54" s="90"/>
      <c r="M54" s="90"/>
      <c r="N54" s="90"/>
      <c r="O54" s="90">
        <v>85</v>
      </c>
      <c r="P54" s="90"/>
      <c r="Q54" s="128"/>
      <c r="R54" s="128"/>
      <c r="S54" s="128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1"/>
    </row>
    <row r="55" spans="1:34" x14ac:dyDescent="0.25">
      <c r="A55" s="155"/>
      <c r="B55" s="86">
        <v>50</v>
      </c>
      <c r="C55" s="87">
        <v>0.48958333333333298</v>
      </c>
      <c r="D55" s="87">
        <v>0.5</v>
      </c>
      <c r="E55" s="88">
        <v>0.49856090147396381</v>
      </c>
      <c r="F55" s="89"/>
      <c r="G55" s="90"/>
      <c r="H55" s="90" t="s">
        <v>25</v>
      </c>
      <c r="I55" s="90"/>
      <c r="J55" s="90"/>
      <c r="K55" s="90"/>
      <c r="L55" s="90"/>
      <c r="M55" s="90"/>
      <c r="N55" s="90"/>
      <c r="O55" s="90">
        <v>100</v>
      </c>
      <c r="P55" s="90"/>
      <c r="Q55" s="128"/>
      <c r="R55" s="128"/>
      <c r="S55" s="128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1"/>
    </row>
    <row r="56" spans="1:34" x14ac:dyDescent="0.25">
      <c r="A56" s="155"/>
      <c r="B56" s="86">
        <v>51</v>
      </c>
      <c r="C56" s="87">
        <v>0.5</v>
      </c>
      <c r="D56" s="87">
        <v>0.51041666666666663</v>
      </c>
      <c r="E56" s="88">
        <v>0.50099901207090258</v>
      </c>
      <c r="F56" s="89"/>
      <c r="G56" s="90" t="s">
        <v>25</v>
      </c>
      <c r="H56" s="90"/>
      <c r="I56" s="90"/>
      <c r="J56" s="90"/>
      <c r="K56" s="90"/>
      <c r="L56" s="90"/>
      <c r="M56" s="90"/>
      <c r="N56" s="90"/>
      <c r="O56" s="90">
        <v>90</v>
      </c>
      <c r="P56" s="90"/>
      <c r="Q56" s="128"/>
      <c r="R56" s="128"/>
      <c r="S56" s="128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1"/>
    </row>
    <row r="57" spans="1:34" x14ac:dyDescent="0.25">
      <c r="A57" s="155"/>
      <c r="B57" s="86">
        <v>52</v>
      </c>
      <c r="C57" s="87">
        <v>0.5</v>
      </c>
      <c r="D57" s="87">
        <v>0.51041666666666663</v>
      </c>
      <c r="E57" s="88">
        <v>0.50391604476026752</v>
      </c>
      <c r="F57" s="89"/>
      <c r="G57" s="90" t="s">
        <v>25</v>
      </c>
      <c r="H57" s="90"/>
      <c r="I57" s="90"/>
      <c r="J57" s="90"/>
      <c r="K57" s="90"/>
      <c r="L57" s="90"/>
      <c r="M57" s="90"/>
      <c r="N57" s="90"/>
      <c r="O57" s="90">
        <v>90</v>
      </c>
      <c r="P57" s="90"/>
      <c r="Q57" s="128"/>
      <c r="R57" s="128"/>
      <c r="S57" s="128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1"/>
    </row>
    <row r="58" spans="1:34" x14ac:dyDescent="0.25">
      <c r="A58" s="155"/>
      <c r="B58" s="86">
        <v>53</v>
      </c>
      <c r="C58" s="87">
        <v>0.5</v>
      </c>
      <c r="D58" s="87">
        <v>0.51041666666666696</v>
      </c>
      <c r="E58" s="88">
        <v>0.504315176508914</v>
      </c>
      <c r="F58" s="89"/>
      <c r="G58" s="90"/>
      <c r="H58" s="90"/>
      <c r="I58" s="90"/>
      <c r="J58" s="90"/>
      <c r="K58" s="90"/>
      <c r="L58" s="90" t="s">
        <v>25</v>
      </c>
      <c r="M58" s="90"/>
      <c r="N58" s="90"/>
      <c r="O58" s="90">
        <v>100</v>
      </c>
      <c r="P58" s="90"/>
      <c r="Q58" s="128"/>
      <c r="R58" s="128"/>
      <c r="S58" s="128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1"/>
    </row>
    <row r="59" spans="1:34" x14ac:dyDescent="0.25">
      <c r="A59" s="155"/>
      <c r="B59" s="86">
        <v>54</v>
      </c>
      <c r="C59" s="87">
        <v>0.5</v>
      </c>
      <c r="D59" s="87">
        <v>0.51041666666666696</v>
      </c>
      <c r="E59" s="88">
        <v>0.50656739559057273</v>
      </c>
      <c r="F59" s="89"/>
      <c r="G59" s="90"/>
      <c r="H59" s="90"/>
      <c r="I59" s="90"/>
      <c r="J59" s="90"/>
      <c r="K59" s="90"/>
      <c r="L59" s="90"/>
      <c r="M59" s="90"/>
      <c r="N59" s="90" t="s">
        <v>25</v>
      </c>
      <c r="O59" s="90"/>
      <c r="P59" s="90"/>
      <c r="Q59" s="128"/>
      <c r="R59" s="128"/>
      <c r="S59" s="128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1"/>
    </row>
    <row r="60" spans="1:34" x14ac:dyDescent="0.25">
      <c r="A60" s="155"/>
      <c r="B60" s="86">
        <v>55</v>
      </c>
      <c r="C60" s="87">
        <v>0.5</v>
      </c>
      <c r="D60" s="87">
        <v>0.51041666666666696</v>
      </c>
      <c r="E60" s="88">
        <v>0.50678599442372441</v>
      </c>
      <c r="F60" s="89"/>
      <c r="G60" s="90"/>
      <c r="H60" s="90"/>
      <c r="I60" s="90"/>
      <c r="J60" s="90"/>
      <c r="K60" s="90"/>
      <c r="L60" s="90"/>
      <c r="M60" s="90"/>
      <c r="N60" s="90" t="s">
        <v>25</v>
      </c>
      <c r="O60" s="90"/>
      <c r="P60" s="90"/>
      <c r="Q60" s="128"/>
      <c r="R60" s="128"/>
      <c r="S60" s="128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1"/>
    </row>
    <row r="61" spans="1:34" x14ac:dyDescent="0.25">
      <c r="A61" s="155"/>
      <c r="B61" s="86">
        <v>56</v>
      </c>
      <c r="C61" s="87">
        <v>0.51041666666666663</v>
      </c>
      <c r="D61" s="87">
        <v>0.52083333333333337</v>
      </c>
      <c r="E61" s="88">
        <v>0.5111954268135499</v>
      </c>
      <c r="F61" s="89"/>
      <c r="G61" s="90"/>
      <c r="H61" s="90"/>
      <c r="I61" s="90"/>
      <c r="J61" s="90"/>
      <c r="K61" s="90"/>
      <c r="L61" s="90" t="s">
        <v>25</v>
      </c>
      <c r="M61" s="90"/>
      <c r="N61" s="90"/>
      <c r="O61" s="90">
        <v>110</v>
      </c>
      <c r="P61" s="90"/>
      <c r="Q61" s="128"/>
      <c r="R61" s="128"/>
      <c r="S61" s="128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1"/>
    </row>
    <row r="62" spans="1:34" x14ac:dyDescent="0.25">
      <c r="A62" s="155"/>
      <c r="B62" s="86">
        <v>57</v>
      </c>
      <c r="C62" s="87">
        <v>0.51041666666666663</v>
      </c>
      <c r="D62" s="87">
        <v>0.52083333333333337</v>
      </c>
      <c r="E62" s="88">
        <v>0.51167492314782381</v>
      </c>
      <c r="F62" s="89"/>
      <c r="G62" s="90" t="s">
        <v>25</v>
      </c>
      <c r="H62" s="90"/>
      <c r="I62" s="90"/>
      <c r="J62" s="90"/>
      <c r="K62" s="90"/>
      <c r="L62" s="90"/>
      <c r="M62" s="90"/>
      <c r="N62" s="90"/>
      <c r="O62" s="90">
        <v>100</v>
      </c>
      <c r="P62" s="90"/>
      <c r="Q62" s="128"/>
      <c r="R62" s="128"/>
      <c r="S62" s="128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1"/>
    </row>
    <row r="63" spans="1:34" x14ac:dyDescent="0.25">
      <c r="A63" s="155"/>
      <c r="B63" s="86">
        <v>58</v>
      </c>
      <c r="C63" s="87">
        <v>0.51041666666666696</v>
      </c>
      <c r="D63" s="87">
        <v>0.52083333333333337</v>
      </c>
      <c r="E63" s="88">
        <v>0.5135561713933422</v>
      </c>
      <c r="F63" s="89"/>
      <c r="G63" s="90"/>
      <c r="H63" s="90"/>
      <c r="I63" s="90"/>
      <c r="J63" s="90"/>
      <c r="K63" s="90" t="s">
        <v>25</v>
      </c>
      <c r="L63" s="90"/>
      <c r="M63" s="90"/>
      <c r="N63" s="90"/>
      <c r="O63" s="90">
        <v>90</v>
      </c>
      <c r="P63" s="90" t="s">
        <v>106</v>
      </c>
      <c r="Q63" s="128"/>
      <c r="R63" s="128"/>
      <c r="S63" s="128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1"/>
    </row>
    <row r="64" spans="1:34" x14ac:dyDescent="0.25">
      <c r="A64" s="155"/>
      <c r="B64" s="86">
        <v>59</v>
      </c>
      <c r="C64" s="87">
        <v>0.51041666666666696</v>
      </c>
      <c r="D64" s="87">
        <v>0.52083333333333337</v>
      </c>
      <c r="E64" s="88">
        <v>0.5192116117506983</v>
      </c>
      <c r="F64" s="89"/>
      <c r="G64" s="90"/>
      <c r="H64" s="90"/>
      <c r="I64" s="90"/>
      <c r="J64" s="90"/>
      <c r="K64" s="90"/>
      <c r="L64" s="90"/>
      <c r="M64" s="90"/>
      <c r="N64" s="90" t="s">
        <v>25</v>
      </c>
      <c r="O64" s="90"/>
      <c r="P64" s="90"/>
      <c r="Q64" s="128"/>
      <c r="R64" s="128"/>
      <c r="S64" s="128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1"/>
    </row>
    <row r="65" spans="1:34" x14ac:dyDescent="0.25">
      <c r="A65" s="155"/>
      <c r="B65" s="86">
        <v>60</v>
      </c>
      <c r="C65" s="87">
        <v>0.51041666666666696</v>
      </c>
      <c r="D65" s="87">
        <v>0.52083333333333337</v>
      </c>
      <c r="E65" s="88">
        <v>0.5196525112155802</v>
      </c>
      <c r="F65" s="89"/>
      <c r="G65" s="90"/>
      <c r="H65" s="90"/>
      <c r="I65" s="90"/>
      <c r="J65" s="90"/>
      <c r="K65" s="90"/>
      <c r="L65" s="90"/>
      <c r="M65" s="90"/>
      <c r="N65" s="90" t="s">
        <v>25</v>
      </c>
      <c r="O65" s="90"/>
      <c r="P65" s="90"/>
      <c r="Q65" s="128"/>
      <c r="R65" s="128"/>
      <c r="S65" s="128"/>
      <c r="T65" s="82"/>
      <c r="U65" s="82"/>
      <c r="V65" s="82"/>
      <c r="W65" s="82"/>
      <c r="X65" s="82"/>
      <c r="Y65" s="82"/>
      <c r="Z65" s="82"/>
      <c r="AA65" s="82"/>
      <c r="AC65" s="82"/>
      <c r="AD65" s="82"/>
      <c r="AE65" s="82"/>
      <c r="AF65" s="82"/>
      <c r="AG65" s="82"/>
      <c r="AH65" s="1"/>
    </row>
    <row r="66" spans="1:34" x14ac:dyDescent="0.25">
      <c r="A66" s="155"/>
      <c r="B66" s="86">
        <v>61</v>
      </c>
      <c r="C66" s="87">
        <v>0.52083333333333337</v>
      </c>
      <c r="D66" s="87">
        <v>0.53125</v>
      </c>
      <c r="E66" s="88">
        <v>0.52201972093486715</v>
      </c>
      <c r="F66" s="89"/>
      <c r="G66" s="90"/>
      <c r="H66" s="90"/>
      <c r="I66" s="90"/>
      <c r="J66" s="90"/>
      <c r="K66" s="90"/>
      <c r="L66" s="90"/>
      <c r="M66" s="90"/>
      <c r="N66" s="90" t="s">
        <v>25</v>
      </c>
      <c r="O66" s="90"/>
      <c r="P66" s="90"/>
      <c r="Q66" s="128"/>
      <c r="R66" s="128"/>
      <c r="S66" s="128"/>
      <c r="T66" s="82"/>
      <c r="U66" s="82"/>
      <c r="V66" s="82"/>
      <c r="W66" s="82"/>
      <c r="X66" s="82"/>
      <c r="Y66" s="82"/>
      <c r="Z66" s="82"/>
      <c r="AA66" s="82"/>
      <c r="AC66" s="82"/>
      <c r="AD66" s="82"/>
      <c r="AE66" s="82"/>
      <c r="AF66" s="82"/>
      <c r="AG66" s="82"/>
      <c r="AH66" s="1"/>
    </row>
    <row r="67" spans="1:34" x14ac:dyDescent="0.25">
      <c r="A67" s="155"/>
      <c r="B67" s="86">
        <v>62</v>
      </c>
      <c r="C67" s="87">
        <v>0.52083333333333337</v>
      </c>
      <c r="D67" s="87">
        <v>0.53125</v>
      </c>
      <c r="E67" s="88">
        <v>0.52524325361221336</v>
      </c>
      <c r="F67" s="89"/>
      <c r="G67" s="90"/>
      <c r="H67" s="90"/>
      <c r="I67" s="90"/>
      <c r="J67" s="90"/>
      <c r="K67" s="90"/>
      <c r="L67" s="90"/>
      <c r="M67" s="90" t="s">
        <v>25</v>
      </c>
      <c r="N67" s="90"/>
      <c r="O67" s="90">
        <v>90</v>
      </c>
      <c r="P67" s="90" t="s">
        <v>107</v>
      </c>
      <c r="Q67" s="128"/>
      <c r="R67" s="128"/>
      <c r="S67" s="128"/>
      <c r="T67" s="82"/>
      <c r="U67" s="82"/>
      <c r="V67" s="82"/>
      <c r="W67" s="82"/>
      <c r="X67" s="82"/>
      <c r="Y67" s="82"/>
      <c r="Z67" s="82"/>
      <c r="AA67" s="82"/>
      <c r="AC67" s="82"/>
      <c r="AD67" s="82"/>
      <c r="AE67" s="82"/>
      <c r="AF67" s="82"/>
      <c r="AG67" s="82"/>
      <c r="AH67" s="1"/>
    </row>
    <row r="68" spans="1:34" x14ac:dyDescent="0.25">
      <c r="A68" s="155"/>
      <c r="B68" s="86">
        <v>63</v>
      </c>
      <c r="C68" s="87">
        <v>0.52083333333333337</v>
      </c>
      <c r="D68" s="87">
        <v>0.53125</v>
      </c>
      <c r="E68" s="88">
        <v>0.52580606642016814</v>
      </c>
      <c r="F68" s="89"/>
      <c r="G68" s="90"/>
      <c r="H68" s="90"/>
      <c r="I68" s="90"/>
      <c r="J68" s="90"/>
      <c r="K68" s="90"/>
      <c r="L68" s="90"/>
      <c r="M68" s="90"/>
      <c r="N68" s="90" t="s">
        <v>25</v>
      </c>
      <c r="O68" s="90"/>
      <c r="P68" s="90"/>
      <c r="Q68" s="128"/>
      <c r="R68" s="128"/>
      <c r="S68" s="128"/>
      <c r="AC68" s="82"/>
      <c r="AD68" s="82"/>
      <c r="AE68" s="82"/>
      <c r="AF68" s="82"/>
      <c r="AG68" s="82"/>
      <c r="AH68" s="1"/>
    </row>
    <row r="69" spans="1:34" x14ac:dyDescent="0.25">
      <c r="A69" s="155"/>
      <c r="B69" s="86">
        <v>64</v>
      </c>
      <c r="C69" s="87">
        <v>0.52083333333333337</v>
      </c>
      <c r="D69" s="87">
        <v>0.53125</v>
      </c>
      <c r="E69" s="88">
        <v>0.53060659889013528</v>
      </c>
      <c r="F69" s="89"/>
      <c r="G69" s="90"/>
      <c r="H69" s="90"/>
      <c r="I69" s="90"/>
      <c r="J69" s="90"/>
      <c r="K69" s="90"/>
      <c r="L69" s="90"/>
      <c r="M69" s="90"/>
      <c r="N69" s="90" t="s">
        <v>25</v>
      </c>
      <c r="O69" s="90"/>
      <c r="P69" s="90"/>
      <c r="Q69" s="128"/>
      <c r="R69" s="128"/>
      <c r="S69" s="128"/>
      <c r="AC69" s="82"/>
      <c r="AD69" s="82"/>
      <c r="AE69" s="82"/>
      <c r="AF69" s="82"/>
      <c r="AG69" s="82"/>
      <c r="AH69" s="1"/>
    </row>
    <row r="70" spans="1:34" x14ac:dyDescent="0.25">
      <c r="A70" s="155"/>
      <c r="B70" s="86">
        <v>65</v>
      </c>
      <c r="C70" s="87">
        <v>0.52083333333333337</v>
      </c>
      <c r="D70" s="87">
        <v>0.53125</v>
      </c>
      <c r="E70" s="88">
        <v>0.53090161408923398</v>
      </c>
      <c r="F70" s="89"/>
      <c r="G70" s="90"/>
      <c r="H70" s="90"/>
      <c r="I70" s="90"/>
      <c r="J70" s="90"/>
      <c r="K70" s="90"/>
      <c r="L70" s="90"/>
      <c r="M70" s="90"/>
      <c r="N70" s="90" t="s">
        <v>25</v>
      </c>
      <c r="O70" s="90"/>
      <c r="P70" s="90"/>
      <c r="Q70" s="128"/>
      <c r="R70" s="128"/>
      <c r="S70" s="128"/>
      <c r="AB70" s="82"/>
      <c r="AC70" s="82"/>
      <c r="AD70" s="82"/>
      <c r="AE70" s="82"/>
      <c r="AF70" s="82"/>
      <c r="AG70" s="82"/>
      <c r="AH70" s="1"/>
    </row>
    <row r="71" spans="1:34" x14ac:dyDescent="0.25">
      <c r="A71" s="155"/>
      <c r="B71" s="86">
        <v>66</v>
      </c>
      <c r="C71" s="87">
        <v>0.53125</v>
      </c>
      <c r="D71" s="87">
        <v>0.54166666666666663</v>
      </c>
      <c r="E71" s="88">
        <v>0.53295582689673271</v>
      </c>
      <c r="F71" s="89"/>
      <c r="G71" s="90"/>
      <c r="H71" s="90"/>
      <c r="I71" s="90"/>
      <c r="J71" s="90"/>
      <c r="K71" s="90"/>
      <c r="L71" s="90"/>
      <c r="M71" s="90"/>
      <c r="N71" s="90" t="s">
        <v>25</v>
      </c>
      <c r="O71" s="90"/>
      <c r="P71" s="90"/>
      <c r="Q71" s="128"/>
      <c r="R71" s="128"/>
      <c r="S71" s="128"/>
      <c r="AB71" s="82"/>
      <c r="AC71" s="82"/>
      <c r="AD71" s="82"/>
      <c r="AE71" s="82"/>
      <c r="AF71" s="82"/>
      <c r="AG71" s="82"/>
      <c r="AH71" s="1"/>
    </row>
    <row r="72" spans="1:34" x14ac:dyDescent="0.25">
      <c r="A72" s="155"/>
      <c r="B72" s="86">
        <v>67</v>
      </c>
      <c r="C72" s="87">
        <v>0.53125</v>
      </c>
      <c r="D72" s="87">
        <v>0.54166666666666663</v>
      </c>
      <c r="E72" s="88">
        <v>0.5332233811867495</v>
      </c>
      <c r="F72" s="89"/>
      <c r="G72" s="90"/>
      <c r="H72" s="90"/>
      <c r="I72" s="90"/>
      <c r="J72" s="90"/>
      <c r="K72" s="90"/>
      <c r="L72" s="90"/>
      <c r="M72" s="90"/>
      <c r="N72" s="90" t="s">
        <v>25</v>
      </c>
      <c r="O72" s="90"/>
      <c r="P72" s="90"/>
      <c r="Q72" s="128"/>
      <c r="R72" s="128"/>
      <c r="S72" s="128"/>
      <c r="AB72" s="82"/>
      <c r="AC72" s="82"/>
      <c r="AD72" s="82"/>
      <c r="AE72" s="82"/>
      <c r="AF72" s="82"/>
      <c r="AG72" s="82"/>
      <c r="AH72" s="1"/>
    </row>
    <row r="73" spans="1:34" x14ac:dyDescent="0.25">
      <c r="A73" s="155"/>
      <c r="B73" s="86">
        <v>68</v>
      </c>
      <c r="C73" s="87">
        <v>0.53125</v>
      </c>
      <c r="D73" s="87">
        <v>0.54166666666666663</v>
      </c>
      <c r="E73" s="88">
        <v>0.53876132662037035</v>
      </c>
      <c r="F73" s="89"/>
      <c r="G73" s="90"/>
      <c r="H73" s="90"/>
      <c r="I73" s="90"/>
      <c r="J73" s="90"/>
      <c r="K73" s="90"/>
      <c r="L73" s="90"/>
      <c r="M73" s="90"/>
      <c r="N73" s="90" t="s">
        <v>25</v>
      </c>
      <c r="O73" s="90"/>
      <c r="P73" s="90"/>
      <c r="Q73" s="128"/>
      <c r="R73" s="128"/>
      <c r="S73" s="128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1"/>
    </row>
    <row r="74" spans="1:34" x14ac:dyDescent="0.25">
      <c r="A74" s="155"/>
      <c r="B74" s="86">
        <v>69</v>
      </c>
      <c r="C74" s="87">
        <v>0.53125</v>
      </c>
      <c r="D74" s="87">
        <v>0.54166666666666663</v>
      </c>
      <c r="E74" s="88">
        <v>0.53878086062285535</v>
      </c>
      <c r="F74" s="89"/>
      <c r="G74" s="90"/>
      <c r="H74" s="90"/>
      <c r="I74" s="90"/>
      <c r="J74" s="90"/>
      <c r="K74" s="90"/>
      <c r="L74" s="90" t="s">
        <v>25</v>
      </c>
      <c r="M74" s="90"/>
      <c r="N74" s="90"/>
      <c r="O74" s="90">
        <v>110</v>
      </c>
      <c r="P74" s="90" t="s">
        <v>108</v>
      </c>
      <c r="Q74" s="128"/>
      <c r="R74" s="128"/>
      <c r="S74" s="128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1"/>
    </row>
    <row r="75" spans="1:34" x14ac:dyDescent="0.25">
      <c r="A75" s="155"/>
      <c r="B75" s="86">
        <v>70</v>
      </c>
      <c r="C75" s="87">
        <v>0.53125</v>
      </c>
      <c r="D75" s="87">
        <v>0.54166666666666663</v>
      </c>
      <c r="E75" s="88">
        <v>0.53906171848772766</v>
      </c>
      <c r="F75" s="89"/>
      <c r="G75" s="90"/>
      <c r="H75" s="90"/>
      <c r="I75" s="90"/>
      <c r="J75" s="90"/>
      <c r="K75" s="90"/>
      <c r="L75" s="90" t="s">
        <v>25</v>
      </c>
      <c r="M75" s="90"/>
      <c r="N75" s="90"/>
      <c r="O75" s="90">
        <v>110</v>
      </c>
      <c r="P75" s="90" t="s">
        <v>108</v>
      </c>
      <c r="Q75" s="128"/>
      <c r="R75" s="128"/>
      <c r="S75" s="128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1"/>
    </row>
    <row r="76" spans="1:34" x14ac:dyDescent="0.25">
      <c r="A76" s="155"/>
      <c r="B76" s="86">
        <v>71</v>
      </c>
      <c r="C76" s="87">
        <v>0.54166666666666663</v>
      </c>
      <c r="D76" s="87">
        <v>0.55208333333333337</v>
      </c>
      <c r="E76" s="88">
        <v>0.54471481055005988</v>
      </c>
      <c r="F76" s="89"/>
      <c r="G76" s="90"/>
      <c r="H76" s="90"/>
      <c r="I76" s="90"/>
      <c r="J76" s="90"/>
      <c r="K76" s="90" t="s">
        <v>25</v>
      </c>
      <c r="L76" s="90"/>
      <c r="M76" s="90"/>
      <c r="N76" s="90"/>
      <c r="O76" s="90">
        <v>110</v>
      </c>
      <c r="P76" s="90" t="s">
        <v>109</v>
      </c>
      <c r="Q76" s="128"/>
      <c r="R76" s="128"/>
      <c r="S76" s="128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1"/>
    </row>
    <row r="77" spans="1:34" x14ac:dyDescent="0.25">
      <c r="A77" s="155"/>
      <c r="B77" s="86">
        <v>72</v>
      </c>
      <c r="C77" s="87">
        <v>0.54166666666666663</v>
      </c>
      <c r="D77" s="87">
        <v>0.55208333333333337</v>
      </c>
      <c r="E77" s="88">
        <v>0.54579410389111449</v>
      </c>
      <c r="F77" s="89"/>
      <c r="G77" s="90"/>
      <c r="H77" s="90"/>
      <c r="I77" s="90"/>
      <c r="J77" s="90"/>
      <c r="K77" s="90"/>
      <c r="L77" s="90" t="s">
        <v>25</v>
      </c>
      <c r="M77" s="90"/>
      <c r="N77" s="90"/>
      <c r="O77" s="90">
        <v>85</v>
      </c>
      <c r="P77" s="90" t="s">
        <v>110</v>
      </c>
      <c r="Q77" s="128"/>
      <c r="R77" s="128"/>
      <c r="S77" s="128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1"/>
    </row>
    <row r="78" spans="1:34" x14ac:dyDescent="0.25">
      <c r="A78" s="155"/>
      <c r="B78" s="86">
        <v>73</v>
      </c>
      <c r="C78" s="87">
        <v>0.54166666666666663</v>
      </c>
      <c r="D78" s="87">
        <v>0.55208333333333304</v>
      </c>
      <c r="E78" s="88">
        <v>0.5479215059869792</v>
      </c>
      <c r="F78" s="89"/>
      <c r="G78" s="90"/>
      <c r="H78" s="90"/>
      <c r="I78" s="90"/>
      <c r="J78" s="90"/>
      <c r="K78" s="90"/>
      <c r="L78" s="90" t="s">
        <v>25</v>
      </c>
      <c r="M78" s="90"/>
      <c r="N78" s="90"/>
      <c r="O78" s="90">
        <v>85</v>
      </c>
      <c r="P78" s="90" t="s">
        <v>110</v>
      </c>
      <c r="Q78" s="128"/>
      <c r="R78" s="128"/>
      <c r="S78" s="128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1"/>
    </row>
    <row r="79" spans="1:34" x14ac:dyDescent="0.25">
      <c r="A79" s="155"/>
      <c r="B79" s="86">
        <v>74</v>
      </c>
      <c r="C79" s="87">
        <v>0.54166666666666663</v>
      </c>
      <c r="D79" s="87">
        <v>0.55208333333333304</v>
      </c>
      <c r="E79" s="88">
        <v>0.54915700801832801</v>
      </c>
      <c r="F79" s="89"/>
      <c r="G79" s="90"/>
      <c r="H79" s="90"/>
      <c r="I79" s="90"/>
      <c r="J79" s="90"/>
      <c r="K79" s="90"/>
      <c r="L79" s="90"/>
      <c r="M79" s="90" t="s">
        <v>25</v>
      </c>
      <c r="N79" s="90"/>
      <c r="O79" s="90">
        <v>110</v>
      </c>
      <c r="P79" s="90" t="s">
        <v>111</v>
      </c>
      <c r="Q79" s="128"/>
      <c r="R79" s="128"/>
      <c r="S79" s="128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H79" s="1"/>
    </row>
    <row r="80" spans="1:34" x14ac:dyDescent="0.25">
      <c r="A80" s="155"/>
      <c r="B80" s="86">
        <v>75</v>
      </c>
      <c r="C80" s="87">
        <v>0.54166666666666663</v>
      </c>
      <c r="D80" s="87">
        <v>0.55208333333333304</v>
      </c>
      <c r="E80" s="88">
        <v>0.55179678616133232</v>
      </c>
      <c r="F80" s="89"/>
      <c r="G80" s="90"/>
      <c r="H80" s="90"/>
      <c r="I80" s="90"/>
      <c r="J80" s="90"/>
      <c r="K80" s="90"/>
      <c r="L80" s="90" t="s">
        <v>25</v>
      </c>
      <c r="M80" s="90"/>
      <c r="N80" s="90"/>
      <c r="O80" s="90">
        <v>110</v>
      </c>
      <c r="P80" s="90" t="s">
        <v>112</v>
      </c>
      <c r="Q80" s="128"/>
      <c r="R80" s="128"/>
      <c r="S80" s="128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H80" s="1"/>
    </row>
    <row r="81" spans="1:34" x14ac:dyDescent="0.25">
      <c r="A81" s="155"/>
      <c r="B81" s="86">
        <v>76</v>
      </c>
      <c r="C81" s="87">
        <v>0.55208333333333337</v>
      </c>
      <c r="D81" s="87">
        <v>0.5625</v>
      </c>
      <c r="E81" s="88">
        <v>0.55215188677130822</v>
      </c>
      <c r="F81" s="89"/>
      <c r="G81" s="90"/>
      <c r="H81" s="90"/>
      <c r="I81" s="90"/>
      <c r="J81" s="90"/>
      <c r="K81" s="90"/>
      <c r="L81" s="90"/>
      <c r="M81" s="90"/>
      <c r="N81" s="90" t="s">
        <v>25</v>
      </c>
      <c r="O81" s="90"/>
      <c r="P81" s="90"/>
      <c r="Q81" s="128"/>
      <c r="R81" s="128"/>
      <c r="S81" s="128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1"/>
    </row>
    <row r="82" spans="1:34" x14ac:dyDescent="0.25">
      <c r="A82" s="155"/>
      <c r="B82" s="86">
        <v>77</v>
      </c>
      <c r="C82" s="87">
        <v>0.55208333333333337</v>
      </c>
      <c r="D82" s="87">
        <v>0.5625</v>
      </c>
      <c r="E82" s="88">
        <v>0.55273375816052417</v>
      </c>
      <c r="F82" s="89"/>
      <c r="G82" s="90"/>
      <c r="H82" s="90"/>
      <c r="I82" s="90"/>
      <c r="J82" s="90"/>
      <c r="K82" s="90"/>
      <c r="L82" s="90"/>
      <c r="M82" s="90"/>
      <c r="N82" s="90" t="s">
        <v>25</v>
      </c>
      <c r="O82" s="90"/>
      <c r="P82" s="90"/>
      <c r="Q82" s="128"/>
      <c r="R82" s="128"/>
      <c r="S82" s="128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1"/>
    </row>
    <row r="83" spans="1:34" x14ac:dyDescent="0.25">
      <c r="A83" s="155"/>
      <c r="B83" s="86">
        <v>78</v>
      </c>
      <c r="C83" s="87">
        <v>0.55208333333333304</v>
      </c>
      <c r="D83" s="87">
        <v>0.5625</v>
      </c>
      <c r="E83" s="88">
        <v>0.555336507357859</v>
      </c>
      <c r="F83" s="89"/>
      <c r="G83" s="90"/>
      <c r="H83" s="90"/>
      <c r="I83" s="90"/>
      <c r="J83" s="90"/>
      <c r="K83" s="90"/>
      <c r="L83" s="90"/>
      <c r="M83" s="90"/>
      <c r="N83" s="90" t="s">
        <v>25</v>
      </c>
      <c r="O83" s="90"/>
      <c r="P83" s="90"/>
      <c r="Q83" s="128"/>
      <c r="R83" s="128"/>
      <c r="S83" s="128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1"/>
    </row>
    <row r="84" spans="1:34" x14ac:dyDescent="0.25">
      <c r="A84" s="155"/>
      <c r="B84" s="86">
        <v>79</v>
      </c>
      <c r="C84" s="87">
        <v>0.55208333333333304</v>
      </c>
      <c r="D84" s="87">
        <v>0.5625</v>
      </c>
      <c r="E84" s="88">
        <v>0.55641603239145032</v>
      </c>
      <c r="F84" s="89"/>
      <c r="G84" s="90"/>
      <c r="H84" s="90"/>
      <c r="I84" s="90"/>
      <c r="J84" s="90"/>
      <c r="K84" s="90"/>
      <c r="L84" s="90"/>
      <c r="M84" s="90"/>
      <c r="N84" s="90" t="s">
        <v>25</v>
      </c>
      <c r="O84" s="90"/>
      <c r="P84" s="90"/>
      <c r="Q84" s="128"/>
      <c r="R84" s="128"/>
      <c r="S84" s="128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1"/>
    </row>
    <row r="85" spans="1:34" ht="15.75" thickBot="1" x14ac:dyDescent="0.3">
      <c r="A85" s="156"/>
      <c r="B85" s="118">
        <v>80</v>
      </c>
      <c r="C85" s="119">
        <v>0.55208333333333304</v>
      </c>
      <c r="D85" s="119">
        <v>0.5625</v>
      </c>
      <c r="E85" s="120">
        <v>0.55745399889872471</v>
      </c>
      <c r="F85" s="121"/>
      <c r="G85" s="122"/>
      <c r="H85" s="122"/>
      <c r="I85" s="122"/>
      <c r="J85" s="122"/>
      <c r="K85" s="122"/>
      <c r="L85" s="122"/>
      <c r="M85" s="122"/>
      <c r="N85" s="122" t="s">
        <v>25</v>
      </c>
      <c r="O85" s="122"/>
      <c r="P85" s="122"/>
      <c r="Q85" s="128"/>
      <c r="R85" s="128"/>
      <c r="S85" s="128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1"/>
    </row>
    <row r="86" spans="1:34" x14ac:dyDescent="0.25">
      <c r="A86" s="157">
        <v>45930</v>
      </c>
      <c r="B86" s="123">
        <v>81</v>
      </c>
      <c r="C86" s="124">
        <v>0.47916666666666669</v>
      </c>
      <c r="D86" s="124">
        <v>0.48958333333333331</v>
      </c>
      <c r="E86" s="88">
        <v>0.48054603424018361</v>
      </c>
      <c r="F86" s="126"/>
      <c r="G86" s="127"/>
      <c r="H86" s="127"/>
      <c r="I86" s="127"/>
      <c r="J86" s="127"/>
      <c r="K86" s="127"/>
      <c r="L86" s="127"/>
      <c r="M86" s="127"/>
      <c r="N86" s="127" t="s">
        <v>25</v>
      </c>
      <c r="O86" s="127"/>
      <c r="P86" s="127"/>
      <c r="Q86" s="128"/>
      <c r="R86" s="128"/>
      <c r="S86" s="128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1"/>
    </row>
    <row r="87" spans="1:34" x14ac:dyDescent="0.25">
      <c r="A87" s="158"/>
      <c r="B87" s="86">
        <v>82</v>
      </c>
      <c r="C87" s="87">
        <v>0.47916666666666669</v>
      </c>
      <c r="D87" s="87">
        <v>0.48958333333333331</v>
      </c>
      <c r="E87" s="88">
        <v>0.48292921927576948</v>
      </c>
      <c r="F87" s="89"/>
      <c r="G87" s="90" t="s">
        <v>25</v>
      </c>
      <c r="H87" s="90"/>
      <c r="I87" s="90"/>
      <c r="J87" s="90"/>
      <c r="K87" s="90"/>
      <c r="L87" s="90"/>
      <c r="M87" s="90"/>
      <c r="N87" s="90"/>
      <c r="O87" s="90">
        <v>85</v>
      </c>
      <c r="P87" s="90"/>
      <c r="Q87" s="128"/>
      <c r="R87" s="128"/>
      <c r="S87" s="128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1"/>
    </row>
    <row r="88" spans="1:34" x14ac:dyDescent="0.25">
      <c r="A88" s="158"/>
      <c r="B88" s="86">
        <v>83</v>
      </c>
      <c r="C88" s="87">
        <v>0.47916666666666669</v>
      </c>
      <c r="D88" s="87">
        <v>0.48958333333333298</v>
      </c>
      <c r="E88" s="88">
        <v>0.48425016196433857</v>
      </c>
      <c r="F88" s="89"/>
      <c r="G88" s="90" t="s">
        <v>25</v>
      </c>
      <c r="H88" s="90"/>
      <c r="I88" s="90"/>
      <c r="J88" s="90"/>
      <c r="K88" s="90"/>
      <c r="L88" s="90"/>
      <c r="M88" s="90"/>
      <c r="N88" s="90"/>
      <c r="O88" s="90">
        <v>85</v>
      </c>
      <c r="P88" s="90"/>
      <c r="Q88" s="128"/>
      <c r="R88" s="128"/>
      <c r="S88" s="128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1"/>
    </row>
    <row r="89" spans="1:34" x14ac:dyDescent="0.25">
      <c r="A89" s="158"/>
      <c r="B89" s="86">
        <v>84</v>
      </c>
      <c r="C89" s="87">
        <v>0.47916666666666669</v>
      </c>
      <c r="D89" s="87">
        <v>0.48958333333333298</v>
      </c>
      <c r="E89" s="88">
        <v>0.48425174442871166</v>
      </c>
      <c r="F89" s="89"/>
      <c r="G89" s="90" t="s">
        <v>25</v>
      </c>
      <c r="H89" s="90"/>
      <c r="I89" s="90"/>
      <c r="J89" s="90"/>
      <c r="K89" s="90"/>
      <c r="L89" s="90"/>
      <c r="M89" s="90"/>
      <c r="N89" s="90"/>
      <c r="O89" s="90">
        <v>85</v>
      </c>
      <c r="P89" s="90"/>
      <c r="Q89" s="128"/>
      <c r="R89" s="128"/>
      <c r="S89" s="128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1"/>
    </row>
    <row r="90" spans="1:34" x14ac:dyDescent="0.25">
      <c r="A90" s="158"/>
      <c r="B90" s="86">
        <v>85</v>
      </c>
      <c r="C90" s="87">
        <v>0.47916666666666669</v>
      </c>
      <c r="D90" s="87">
        <v>0.48958333333333298</v>
      </c>
      <c r="E90" s="88">
        <v>0.48916143133326079</v>
      </c>
      <c r="F90" s="89"/>
      <c r="G90" s="90"/>
      <c r="H90" s="90"/>
      <c r="I90" s="90"/>
      <c r="J90" s="90"/>
      <c r="K90" s="90" t="s">
        <v>25</v>
      </c>
      <c r="L90" s="90"/>
      <c r="M90" s="90"/>
      <c r="N90" s="90"/>
      <c r="O90" s="90">
        <v>90</v>
      </c>
      <c r="P90" s="90" t="s">
        <v>113</v>
      </c>
      <c r="Q90" s="128"/>
      <c r="R90" s="128"/>
      <c r="S90" s="128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1"/>
    </row>
    <row r="91" spans="1:34" x14ac:dyDescent="0.25">
      <c r="A91" s="158"/>
      <c r="B91" s="86">
        <v>86</v>
      </c>
      <c r="C91" s="87">
        <v>0.48958333333333331</v>
      </c>
      <c r="D91" s="87">
        <v>0.5</v>
      </c>
      <c r="E91" s="88">
        <v>0.48972663093733187</v>
      </c>
      <c r="F91" s="89"/>
      <c r="G91" s="90" t="s">
        <v>25</v>
      </c>
      <c r="H91" s="90"/>
      <c r="I91" s="90"/>
      <c r="J91" s="90"/>
      <c r="K91" s="90"/>
      <c r="L91" s="90"/>
      <c r="M91" s="90"/>
      <c r="N91" s="90"/>
      <c r="O91" s="90">
        <v>85</v>
      </c>
      <c r="P91" s="90"/>
      <c r="Q91" s="128"/>
      <c r="R91" s="128"/>
      <c r="S91" s="128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1"/>
    </row>
    <row r="92" spans="1:34" x14ac:dyDescent="0.25">
      <c r="A92" s="158"/>
      <c r="B92" s="86">
        <v>87</v>
      </c>
      <c r="C92" s="87">
        <v>0.48958333333333331</v>
      </c>
      <c r="D92" s="87">
        <v>0.5</v>
      </c>
      <c r="E92" s="88">
        <v>0.49040205337390619</v>
      </c>
      <c r="F92" s="89"/>
      <c r="G92" s="90" t="s">
        <v>25</v>
      </c>
      <c r="H92" s="90"/>
      <c r="I92" s="90"/>
      <c r="J92" s="90"/>
      <c r="K92" s="90"/>
      <c r="L92" s="90"/>
      <c r="M92" s="90"/>
      <c r="N92" s="90"/>
      <c r="O92" s="90">
        <v>85</v>
      </c>
      <c r="P92" s="90"/>
      <c r="Q92" s="128"/>
      <c r="R92" s="128"/>
      <c r="S92" s="128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1"/>
    </row>
    <row r="93" spans="1:34" x14ac:dyDescent="0.25">
      <c r="A93" s="158"/>
      <c r="B93" s="86">
        <v>88</v>
      </c>
      <c r="C93" s="87">
        <v>0.48958333333333298</v>
      </c>
      <c r="D93" s="87">
        <v>0.5</v>
      </c>
      <c r="E93" s="88">
        <v>0.49044816023965793</v>
      </c>
      <c r="F93" s="89"/>
      <c r="G93" s="90" t="s">
        <v>25</v>
      </c>
      <c r="H93" s="90"/>
      <c r="I93" s="90"/>
      <c r="J93" s="90"/>
      <c r="K93" s="90"/>
      <c r="L93" s="90"/>
      <c r="M93" s="90"/>
      <c r="N93" s="90"/>
      <c r="O93" s="90">
        <v>85</v>
      </c>
      <c r="P93" s="90"/>
      <c r="Q93" s="128"/>
      <c r="R93" s="128"/>
      <c r="S93" s="128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1"/>
    </row>
    <row r="94" spans="1:34" x14ac:dyDescent="0.25">
      <c r="A94" s="158"/>
      <c r="B94" s="86">
        <v>89</v>
      </c>
      <c r="C94" s="87">
        <v>0.48958333333333298</v>
      </c>
      <c r="D94" s="87">
        <v>0.5</v>
      </c>
      <c r="E94" s="88">
        <v>0.49617846362863893</v>
      </c>
      <c r="F94" s="89"/>
      <c r="G94" s="90"/>
      <c r="H94" s="90" t="s">
        <v>25</v>
      </c>
      <c r="I94" s="90"/>
      <c r="J94" s="90"/>
      <c r="K94" s="90"/>
      <c r="L94" s="90"/>
      <c r="M94" s="90"/>
      <c r="N94" s="90"/>
      <c r="O94" s="90">
        <v>100</v>
      </c>
      <c r="P94" s="90"/>
      <c r="Q94" s="128"/>
      <c r="R94" s="128"/>
      <c r="S94" s="128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1"/>
    </row>
    <row r="95" spans="1:34" x14ac:dyDescent="0.25">
      <c r="A95" s="158"/>
      <c r="B95" s="86">
        <v>90</v>
      </c>
      <c r="C95" s="87">
        <v>0.48958333333333298</v>
      </c>
      <c r="D95" s="87">
        <v>0.5</v>
      </c>
      <c r="E95" s="88">
        <v>0.49843678159711213</v>
      </c>
      <c r="F95" s="89"/>
      <c r="G95" s="90"/>
      <c r="H95" s="90"/>
      <c r="I95" s="90"/>
      <c r="J95" s="90"/>
      <c r="K95" s="90"/>
      <c r="L95" s="90"/>
      <c r="M95" s="90"/>
      <c r="N95" s="90" t="s">
        <v>25</v>
      </c>
      <c r="O95" s="90"/>
      <c r="P95" s="90"/>
      <c r="Q95" s="128"/>
      <c r="R95" s="128"/>
      <c r="S95" s="128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1"/>
    </row>
    <row r="96" spans="1:34" x14ac:dyDescent="0.25">
      <c r="A96" s="158"/>
      <c r="B96" s="86">
        <v>91</v>
      </c>
      <c r="C96" s="87">
        <v>0.5</v>
      </c>
      <c r="D96" s="87">
        <v>0.51041666666666663</v>
      </c>
      <c r="E96" s="88">
        <v>0.50225944038077153</v>
      </c>
      <c r="F96" s="89"/>
      <c r="G96" s="90"/>
      <c r="H96" s="90"/>
      <c r="I96" s="90"/>
      <c r="J96" s="90"/>
      <c r="K96" s="90"/>
      <c r="L96" s="90"/>
      <c r="M96" s="90"/>
      <c r="N96" s="90" t="s">
        <v>25</v>
      </c>
      <c r="O96" s="90"/>
      <c r="P96" s="90"/>
      <c r="Q96" s="128"/>
      <c r="R96" s="128"/>
      <c r="S96" s="128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1"/>
    </row>
    <row r="97" spans="1:34" x14ac:dyDescent="0.25">
      <c r="A97" s="158"/>
      <c r="B97" s="86">
        <v>92</v>
      </c>
      <c r="C97" s="87">
        <v>0.5</v>
      </c>
      <c r="D97" s="87">
        <v>0.51041666666666663</v>
      </c>
      <c r="E97" s="88">
        <v>0.50301762229564106</v>
      </c>
      <c r="F97" s="89"/>
      <c r="G97" s="90"/>
      <c r="H97" s="90"/>
      <c r="I97" s="90"/>
      <c r="J97" s="90"/>
      <c r="K97" s="90"/>
      <c r="L97" s="90"/>
      <c r="M97" s="90"/>
      <c r="N97" s="90" t="s">
        <v>25</v>
      </c>
      <c r="O97" s="90"/>
      <c r="P97" s="90"/>
      <c r="Q97" s="128"/>
      <c r="R97" s="128"/>
      <c r="S97" s="128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1"/>
    </row>
    <row r="98" spans="1:34" x14ac:dyDescent="0.25">
      <c r="A98" s="158"/>
      <c r="B98" s="86">
        <v>93</v>
      </c>
      <c r="C98" s="87">
        <v>0.5</v>
      </c>
      <c r="D98" s="87">
        <v>0.51041666666666696</v>
      </c>
      <c r="E98" s="88">
        <v>0.50369841631307777</v>
      </c>
      <c r="F98" s="89"/>
      <c r="G98" s="90"/>
      <c r="H98" s="90" t="s">
        <v>25</v>
      </c>
      <c r="I98" s="90"/>
      <c r="J98" s="90"/>
      <c r="K98" s="90"/>
      <c r="L98" s="90"/>
      <c r="M98" s="90"/>
      <c r="N98" s="90"/>
      <c r="O98" s="90">
        <v>100</v>
      </c>
      <c r="P98" s="90"/>
      <c r="Q98" s="128"/>
      <c r="R98" s="128"/>
      <c r="S98" s="128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1"/>
    </row>
    <row r="99" spans="1:34" x14ac:dyDescent="0.25">
      <c r="A99" s="158"/>
      <c r="B99" s="86">
        <v>94</v>
      </c>
      <c r="C99" s="87">
        <v>0.5</v>
      </c>
      <c r="D99" s="87">
        <v>0.51041666666666696</v>
      </c>
      <c r="E99" s="88">
        <v>0.50702707140666048</v>
      </c>
      <c r="F99" s="89"/>
      <c r="G99" s="90"/>
      <c r="H99" s="90"/>
      <c r="I99" s="90"/>
      <c r="J99" s="90"/>
      <c r="K99" s="90"/>
      <c r="L99" s="90"/>
      <c r="M99" s="90"/>
      <c r="N99" s="90" t="s">
        <v>25</v>
      </c>
      <c r="O99" s="90"/>
      <c r="P99" s="90"/>
      <c r="Q99" s="128"/>
      <c r="R99" s="128"/>
      <c r="S99" s="128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1"/>
    </row>
    <row r="100" spans="1:34" x14ac:dyDescent="0.25">
      <c r="A100" s="158"/>
      <c r="B100" s="86">
        <v>95</v>
      </c>
      <c r="C100" s="87">
        <v>0.5</v>
      </c>
      <c r="D100" s="87">
        <v>0.51041666666666696</v>
      </c>
      <c r="E100" s="88">
        <v>0.50916997696767718</v>
      </c>
      <c r="F100" s="89"/>
      <c r="G100" s="90"/>
      <c r="H100" s="90"/>
      <c r="I100" s="90"/>
      <c r="J100" s="90" t="s">
        <v>25</v>
      </c>
      <c r="K100" s="90"/>
      <c r="L100" s="90"/>
      <c r="M100" s="90"/>
      <c r="N100" s="90"/>
      <c r="O100" s="90">
        <v>100</v>
      </c>
      <c r="P100" s="90"/>
      <c r="Q100" s="128"/>
      <c r="R100" s="128"/>
      <c r="S100" s="128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1"/>
    </row>
    <row r="101" spans="1:34" x14ac:dyDescent="0.25">
      <c r="A101" s="158"/>
      <c r="B101" s="86">
        <v>96</v>
      </c>
      <c r="C101" s="87">
        <v>0.51041666666666663</v>
      </c>
      <c r="D101" s="87">
        <v>0.52083333333333337</v>
      </c>
      <c r="E101" s="88">
        <v>0.51162209791227431</v>
      </c>
      <c r="F101" s="89"/>
      <c r="G101" s="90"/>
      <c r="H101" s="90"/>
      <c r="I101" s="90"/>
      <c r="J101" s="90"/>
      <c r="K101" s="90"/>
      <c r="L101" s="90"/>
      <c r="M101" s="90" t="s">
        <v>25</v>
      </c>
      <c r="N101" s="90"/>
      <c r="O101" s="90">
        <v>105</v>
      </c>
      <c r="P101" s="90" t="s">
        <v>114</v>
      </c>
      <c r="Q101" s="128"/>
      <c r="R101" s="128"/>
      <c r="S101" s="128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1"/>
    </row>
    <row r="102" spans="1:34" x14ac:dyDescent="0.25">
      <c r="A102" s="158"/>
      <c r="B102" s="86">
        <v>97</v>
      </c>
      <c r="C102" s="87">
        <v>0.51041666666666663</v>
      </c>
      <c r="D102" s="87">
        <v>0.52083333333333337</v>
      </c>
      <c r="E102" s="88">
        <v>0.51473815926563193</v>
      </c>
      <c r="F102" s="89"/>
      <c r="G102" s="90"/>
      <c r="H102" s="90"/>
      <c r="I102" s="90"/>
      <c r="J102" s="90" t="s">
        <v>25</v>
      </c>
      <c r="K102" s="90"/>
      <c r="L102" s="90"/>
      <c r="M102" s="90"/>
      <c r="N102" s="90"/>
      <c r="O102" s="90">
        <v>100</v>
      </c>
      <c r="P102" s="90"/>
      <c r="Q102" s="128"/>
      <c r="R102" s="128"/>
      <c r="S102" s="128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1"/>
    </row>
    <row r="103" spans="1:34" x14ac:dyDescent="0.25">
      <c r="A103" s="158"/>
      <c r="B103" s="86">
        <v>98</v>
      </c>
      <c r="C103" s="87">
        <v>0.51041666666666696</v>
      </c>
      <c r="D103" s="87">
        <v>0.52083333333333337</v>
      </c>
      <c r="E103" s="88">
        <v>0.51942672027155634</v>
      </c>
      <c r="F103" s="89"/>
      <c r="G103" s="90"/>
      <c r="H103" s="90"/>
      <c r="I103" s="90"/>
      <c r="J103" s="90"/>
      <c r="K103" s="90"/>
      <c r="L103" s="90"/>
      <c r="M103" s="90"/>
      <c r="N103" s="90" t="s">
        <v>25</v>
      </c>
      <c r="O103" s="90"/>
      <c r="P103" s="90"/>
      <c r="Q103" s="128"/>
      <c r="R103" s="128"/>
      <c r="S103" s="128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1"/>
    </row>
    <row r="104" spans="1:34" x14ac:dyDescent="0.25">
      <c r="A104" s="158"/>
      <c r="B104" s="86">
        <v>99</v>
      </c>
      <c r="C104" s="87">
        <v>0.51041666666666696</v>
      </c>
      <c r="D104" s="87">
        <v>0.52083333333333337</v>
      </c>
      <c r="E104" s="88">
        <v>0.51966137790537181</v>
      </c>
      <c r="F104" s="89"/>
      <c r="G104" s="90"/>
      <c r="H104" s="90"/>
      <c r="I104" s="90"/>
      <c r="J104" s="90"/>
      <c r="K104" s="90"/>
      <c r="L104" s="90"/>
      <c r="M104" s="90"/>
      <c r="N104" s="90" t="s">
        <v>25</v>
      </c>
      <c r="O104" s="90"/>
      <c r="P104" s="90"/>
      <c r="Q104" s="128"/>
      <c r="R104" s="128"/>
      <c r="S104" s="128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1"/>
    </row>
    <row r="105" spans="1:34" x14ac:dyDescent="0.25">
      <c r="A105" s="158"/>
      <c r="B105" s="86">
        <v>100</v>
      </c>
      <c r="C105" s="87">
        <v>0.51041666666666696</v>
      </c>
      <c r="D105" s="87">
        <v>0.52083333333333337</v>
      </c>
      <c r="E105" s="88">
        <v>0.52003139666315779</v>
      </c>
      <c r="F105" s="89"/>
      <c r="G105" s="90"/>
      <c r="H105" s="90"/>
      <c r="I105" s="90"/>
      <c r="J105" s="90"/>
      <c r="K105" s="90"/>
      <c r="L105" s="90"/>
      <c r="M105" s="90"/>
      <c r="N105" s="90" t="s">
        <v>25</v>
      </c>
      <c r="O105" s="90"/>
      <c r="P105" s="90"/>
      <c r="Q105" s="128"/>
      <c r="R105" s="128"/>
      <c r="S105" s="128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1"/>
    </row>
    <row r="106" spans="1:34" x14ac:dyDescent="0.25">
      <c r="A106" s="158"/>
      <c r="B106" s="86">
        <v>101</v>
      </c>
      <c r="C106" s="87">
        <v>0.52083333333333337</v>
      </c>
      <c r="D106" s="87">
        <v>0.53125</v>
      </c>
      <c r="E106" s="88">
        <v>0.5234185930669305</v>
      </c>
      <c r="F106" s="89"/>
      <c r="G106" s="90"/>
      <c r="H106" s="90"/>
      <c r="I106" s="90"/>
      <c r="J106" s="90"/>
      <c r="K106" s="90"/>
      <c r="L106" s="90"/>
      <c r="M106" s="90"/>
      <c r="N106" s="90" t="s">
        <v>25</v>
      </c>
      <c r="O106" s="90"/>
      <c r="P106" s="90"/>
      <c r="Q106" s="128"/>
      <c r="R106" s="128"/>
      <c r="S106" s="128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1"/>
    </row>
    <row r="107" spans="1:34" x14ac:dyDescent="0.25">
      <c r="A107" s="158"/>
      <c r="B107" s="86">
        <v>102</v>
      </c>
      <c r="C107" s="87">
        <v>0.52083333333333337</v>
      </c>
      <c r="D107" s="87">
        <v>0.53125</v>
      </c>
      <c r="E107" s="88">
        <v>0.5240408632912682</v>
      </c>
      <c r="F107" s="89"/>
      <c r="G107" s="90"/>
      <c r="H107" s="90"/>
      <c r="I107" s="90"/>
      <c r="J107" s="90"/>
      <c r="K107" s="90"/>
      <c r="L107" s="90"/>
      <c r="M107" s="90"/>
      <c r="N107" s="90" t="s">
        <v>25</v>
      </c>
      <c r="O107" s="90"/>
      <c r="P107" s="90"/>
      <c r="Q107" s="128"/>
      <c r="R107" s="128"/>
      <c r="S107" s="128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1"/>
    </row>
    <row r="108" spans="1:34" x14ac:dyDescent="0.25">
      <c r="A108" s="158"/>
      <c r="B108" s="86">
        <v>103</v>
      </c>
      <c r="C108" s="87">
        <v>0.52083333333333337</v>
      </c>
      <c r="D108" s="87">
        <v>0.53125</v>
      </c>
      <c r="E108" s="88">
        <v>0.52437933104245604</v>
      </c>
      <c r="F108" s="89"/>
      <c r="G108" s="90"/>
      <c r="H108" s="90"/>
      <c r="I108" s="90"/>
      <c r="J108" s="90"/>
      <c r="K108" s="90"/>
      <c r="L108" s="90"/>
      <c r="M108" s="90"/>
      <c r="N108" s="90" t="s">
        <v>25</v>
      </c>
      <c r="O108" s="90"/>
      <c r="P108" s="90"/>
      <c r="Q108" s="128"/>
      <c r="R108" s="128"/>
      <c r="S108" s="128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1"/>
    </row>
    <row r="109" spans="1:34" x14ac:dyDescent="0.25">
      <c r="A109" s="158"/>
      <c r="B109" s="86">
        <v>104</v>
      </c>
      <c r="C109" s="87">
        <v>0.52083333333333337</v>
      </c>
      <c r="D109" s="87">
        <v>0.53125</v>
      </c>
      <c r="E109" s="88">
        <v>0.52660973000661426</v>
      </c>
      <c r="F109" s="89"/>
      <c r="G109" s="90"/>
      <c r="H109" s="90"/>
      <c r="I109" s="90"/>
      <c r="J109" s="90"/>
      <c r="K109" s="90"/>
      <c r="L109" s="90"/>
      <c r="M109" s="90" t="s">
        <v>25</v>
      </c>
      <c r="N109" s="90"/>
      <c r="O109" s="90">
        <v>85</v>
      </c>
      <c r="P109" s="90" t="s">
        <v>115</v>
      </c>
      <c r="Q109" s="128"/>
      <c r="R109" s="128"/>
      <c r="S109" s="128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1"/>
    </row>
    <row r="110" spans="1:34" x14ac:dyDescent="0.25">
      <c r="A110" s="158"/>
      <c r="B110" s="86">
        <v>105</v>
      </c>
      <c r="C110" s="87">
        <v>0.52083333333333337</v>
      </c>
      <c r="D110" s="87">
        <v>0.53125</v>
      </c>
      <c r="E110" s="88">
        <v>0.53028253048857932</v>
      </c>
      <c r="F110" s="89"/>
      <c r="G110" s="90"/>
      <c r="H110" s="90"/>
      <c r="I110" s="90"/>
      <c r="J110" s="90"/>
      <c r="K110" s="90"/>
      <c r="L110" s="90" t="s">
        <v>25</v>
      </c>
      <c r="M110" s="90"/>
      <c r="N110" s="90"/>
      <c r="O110" s="90">
        <v>110</v>
      </c>
      <c r="P110" s="90"/>
      <c r="Q110" s="128"/>
      <c r="R110" s="128"/>
      <c r="S110" s="128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1"/>
    </row>
    <row r="111" spans="1:34" x14ac:dyDescent="0.25">
      <c r="A111" s="158"/>
      <c r="B111" s="86">
        <v>106</v>
      </c>
      <c r="C111" s="87">
        <v>0.53125</v>
      </c>
      <c r="D111" s="87">
        <v>0.54166666666666663</v>
      </c>
      <c r="E111" s="88">
        <v>0.53537292036307838</v>
      </c>
      <c r="F111" s="89"/>
      <c r="G111" s="90"/>
      <c r="H111" s="90"/>
      <c r="I111" s="90"/>
      <c r="J111" s="90"/>
      <c r="K111" s="90"/>
      <c r="L111" s="90"/>
      <c r="M111" s="90"/>
      <c r="N111" s="90" t="s">
        <v>25</v>
      </c>
      <c r="O111" s="90"/>
      <c r="P111" s="90"/>
      <c r="Q111" s="128"/>
      <c r="R111" s="128"/>
      <c r="S111" s="128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1"/>
    </row>
    <row r="112" spans="1:34" x14ac:dyDescent="0.25">
      <c r="A112" s="158"/>
      <c r="B112" s="86">
        <v>107</v>
      </c>
      <c r="C112" s="87">
        <v>0.53125</v>
      </c>
      <c r="D112" s="87">
        <v>0.54166666666666663</v>
      </c>
      <c r="E112" s="88">
        <v>0.53599119263685069</v>
      </c>
      <c r="F112" s="89"/>
      <c r="G112" s="90"/>
      <c r="H112" s="90"/>
      <c r="I112" s="90"/>
      <c r="J112" s="90"/>
      <c r="K112" s="90"/>
      <c r="L112" s="90"/>
      <c r="M112" s="90"/>
      <c r="N112" s="90" t="s">
        <v>25</v>
      </c>
      <c r="O112" s="90"/>
      <c r="P112" s="90"/>
      <c r="Q112" s="128"/>
      <c r="R112" s="128"/>
      <c r="S112" s="128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1"/>
    </row>
    <row r="113" spans="1:34" x14ac:dyDescent="0.25">
      <c r="A113" s="158"/>
      <c r="B113" s="86">
        <v>108</v>
      </c>
      <c r="C113" s="87">
        <v>0.53125</v>
      </c>
      <c r="D113" s="87">
        <v>0.54166666666666663</v>
      </c>
      <c r="E113" s="88">
        <v>0.53613394293084859</v>
      </c>
      <c r="F113" s="89"/>
      <c r="G113" s="90"/>
      <c r="H113" s="90" t="s">
        <v>25</v>
      </c>
      <c r="I113" s="90"/>
      <c r="J113" s="90"/>
      <c r="K113" s="90"/>
      <c r="L113" s="90"/>
      <c r="M113" s="90"/>
      <c r="N113" s="90"/>
      <c r="O113" s="90">
        <v>100</v>
      </c>
      <c r="P113" s="90"/>
      <c r="Q113" s="128"/>
      <c r="R113" s="128"/>
      <c r="S113" s="128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1"/>
    </row>
    <row r="114" spans="1:34" x14ac:dyDescent="0.25">
      <c r="A114" s="158"/>
      <c r="B114" s="86">
        <v>109</v>
      </c>
      <c r="C114" s="87">
        <v>0.53125</v>
      </c>
      <c r="D114" s="87">
        <v>0.54166666666666663</v>
      </c>
      <c r="E114" s="88">
        <v>0.53669850981878187</v>
      </c>
      <c r="F114" s="89"/>
      <c r="G114" s="90"/>
      <c r="H114" s="90" t="s">
        <v>25</v>
      </c>
      <c r="I114" s="90"/>
      <c r="J114" s="90"/>
      <c r="K114" s="90"/>
      <c r="L114" s="90"/>
      <c r="M114" s="90"/>
      <c r="N114" s="90"/>
      <c r="O114" s="90">
        <v>100</v>
      </c>
      <c r="P114" s="90"/>
      <c r="Q114" s="128"/>
      <c r="R114" s="128"/>
      <c r="S114" s="128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1"/>
    </row>
    <row r="115" spans="1:34" x14ac:dyDescent="0.25">
      <c r="A115" s="158"/>
      <c r="B115" s="86">
        <v>110</v>
      </c>
      <c r="C115" s="87">
        <v>0.53125</v>
      </c>
      <c r="D115" s="87">
        <v>0.54166666666666663</v>
      </c>
      <c r="E115" s="88">
        <v>0.53885159620872247</v>
      </c>
      <c r="F115" s="89"/>
      <c r="G115" s="90"/>
      <c r="H115" s="90"/>
      <c r="I115" s="90"/>
      <c r="J115" s="90"/>
      <c r="K115" s="90"/>
      <c r="L115" s="90"/>
      <c r="M115" s="90"/>
      <c r="N115" s="90" t="s">
        <v>25</v>
      </c>
      <c r="O115" s="90"/>
      <c r="P115" s="90"/>
      <c r="Q115" s="128"/>
      <c r="R115" s="128"/>
      <c r="S115" s="128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1"/>
    </row>
    <row r="116" spans="1:34" x14ac:dyDescent="0.25">
      <c r="A116" s="158"/>
      <c r="B116" s="86">
        <v>111</v>
      </c>
      <c r="C116" s="87">
        <v>0.54166666666666663</v>
      </c>
      <c r="D116" s="87">
        <v>0.55208333333333337</v>
      </c>
      <c r="E116" s="88">
        <v>0.54357581466259708</v>
      </c>
      <c r="F116" s="89"/>
      <c r="G116" s="90"/>
      <c r="H116" s="90"/>
      <c r="I116" s="90"/>
      <c r="J116" s="90"/>
      <c r="K116" s="90"/>
      <c r="L116" s="90"/>
      <c r="M116" s="90"/>
      <c r="N116" s="90" t="s">
        <v>25</v>
      </c>
      <c r="O116" s="90"/>
      <c r="P116" s="90"/>
      <c r="Q116" s="128"/>
      <c r="R116" s="128"/>
      <c r="S116" s="128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1"/>
    </row>
    <row r="117" spans="1:34" x14ac:dyDescent="0.25">
      <c r="A117" s="158"/>
      <c r="B117" s="86">
        <v>112</v>
      </c>
      <c r="C117" s="87">
        <v>0.54166666666666663</v>
      </c>
      <c r="D117" s="87">
        <v>0.55208333333333337</v>
      </c>
      <c r="E117" s="88">
        <v>0.54912296823532414</v>
      </c>
      <c r="F117" s="89"/>
      <c r="G117" s="90"/>
      <c r="H117" s="90"/>
      <c r="I117" s="90"/>
      <c r="J117" s="90"/>
      <c r="K117" s="90"/>
      <c r="L117" s="90"/>
      <c r="M117" s="90"/>
      <c r="N117" s="90" t="s">
        <v>25</v>
      </c>
      <c r="O117" s="90"/>
      <c r="P117" s="90"/>
      <c r="Q117" s="128"/>
      <c r="R117" s="128"/>
      <c r="S117" s="128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1"/>
    </row>
    <row r="118" spans="1:34" x14ac:dyDescent="0.25">
      <c r="A118" s="158"/>
      <c r="B118" s="86">
        <v>113</v>
      </c>
      <c r="C118" s="87">
        <v>0.54166666666666663</v>
      </c>
      <c r="D118" s="87">
        <v>0.55208333333333304</v>
      </c>
      <c r="E118" s="88">
        <v>0.55024405033706136</v>
      </c>
      <c r="F118" s="89"/>
      <c r="G118" s="90"/>
      <c r="H118" s="90"/>
      <c r="I118" s="90"/>
      <c r="J118" s="90"/>
      <c r="K118" s="90"/>
      <c r="L118" s="90"/>
      <c r="M118" s="90"/>
      <c r="N118" s="90" t="s">
        <v>25</v>
      </c>
      <c r="O118" s="90"/>
      <c r="P118" s="90"/>
      <c r="Q118" s="128"/>
      <c r="R118" s="128"/>
      <c r="S118" s="128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1"/>
    </row>
    <row r="119" spans="1:34" x14ac:dyDescent="0.25">
      <c r="A119" s="158"/>
      <c r="B119" s="86">
        <v>114</v>
      </c>
      <c r="C119" s="87">
        <v>0.54166666666666663</v>
      </c>
      <c r="D119" s="87">
        <v>0.55208333333333304</v>
      </c>
      <c r="E119" s="88">
        <v>0.55048683442912238</v>
      </c>
      <c r="F119" s="89"/>
      <c r="G119" s="90"/>
      <c r="H119" s="90"/>
      <c r="I119" s="90"/>
      <c r="J119" s="90"/>
      <c r="K119" s="90"/>
      <c r="L119" s="90"/>
      <c r="M119" s="90"/>
      <c r="N119" s="90" t="s">
        <v>25</v>
      </c>
      <c r="O119" s="90"/>
      <c r="P119" s="90"/>
      <c r="Q119" s="128"/>
      <c r="R119" s="128"/>
      <c r="S119" s="128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1"/>
    </row>
    <row r="120" spans="1:34" x14ac:dyDescent="0.25">
      <c r="A120" s="158"/>
      <c r="B120" s="86">
        <v>115</v>
      </c>
      <c r="C120" s="87">
        <v>0.54166666666666663</v>
      </c>
      <c r="D120" s="87">
        <v>0.55208333333333304</v>
      </c>
      <c r="E120" s="88">
        <v>0.5515309183515521</v>
      </c>
      <c r="F120" s="89"/>
      <c r="G120" s="90"/>
      <c r="H120" s="90"/>
      <c r="I120" s="90"/>
      <c r="J120" s="90"/>
      <c r="K120" s="90"/>
      <c r="L120" s="90"/>
      <c r="M120" s="90"/>
      <c r="N120" s="90" t="s">
        <v>25</v>
      </c>
      <c r="O120" s="90"/>
      <c r="P120" s="90"/>
      <c r="Q120" s="128"/>
      <c r="R120" s="128"/>
      <c r="S120" s="128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1"/>
    </row>
    <row r="121" spans="1:34" x14ac:dyDescent="0.25">
      <c r="A121" s="158"/>
      <c r="B121" s="86">
        <v>116</v>
      </c>
      <c r="C121" s="87">
        <v>0.55208333333333337</v>
      </c>
      <c r="D121" s="87">
        <v>0.5625</v>
      </c>
      <c r="E121" s="88">
        <v>0.55250109102916367</v>
      </c>
      <c r="F121" s="89"/>
      <c r="G121" s="90"/>
      <c r="H121" s="90"/>
      <c r="I121" s="90"/>
      <c r="J121" s="90"/>
      <c r="K121" s="90"/>
      <c r="L121" s="90"/>
      <c r="M121" s="90"/>
      <c r="N121" s="90" t="s">
        <v>25</v>
      </c>
      <c r="O121" s="90"/>
      <c r="P121" s="90"/>
      <c r="Q121" s="128"/>
      <c r="R121" s="128"/>
      <c r="S121" s="128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1"/>
    </row>
    <row r="122" spans="1:34" x14ac:dyDescent="0.25">
      <c r="A122" s="158"/>
      <c r="B122" s="86">
        <v>117</v>
      </c>
      <c r="C122" s="87">
        <v>0.55208333333333337</v>
      </c>
      <c r="D122" s="87">
        <v>0.5625</v>
      </c>
      <c r="E122" s="88">
        <v>0.55356444695697526</v>
      </c>
      <c r="F122" s="89"/>
      <c r="G122" s="90"/>
      <c r="H122" s="90"/>
      <c r="I122" s="90"/>
      <c r="J122" s="90"/>
      <c r="K122" s="90"/>
      <c r="L122" s="90"/>
      <c r="M122" s="90"/>
      <c r="N122" s="90" t="s">
        <v>25</v>
      </c>
      <c r="O122" s="90"/>
      <c r="P122" s="90"/>
      <c r="Q122" s="128"/>
      <c r="R122" s="128"/>
      <c r="S122" s="128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1"/>
    </row>
    <row r="123" spans="1:34" x14ac:dyDescent="0.25">
      <c r="A123" s="158"/>
      <c r="B123" s="86">
        <v>118</v>
      </c>
      <c r="C123" s="87">
        <v>0.55208333333333304</v>
      </c>
      <c r="D123" s="87">
        <v>0.5625</v>
      </c>
      <c r="E123" s="88">
        <v>0.55668827794285558</v>
      </c>
      <c r="F123" s="89"/>
      <c r="G123" s="90"/>
      <c r="H123" s="90"/>
      <c r="I123" s="90"/>
      <c r="J123" s="90"/>
      <c r="K123" s="90"/>
      <c r="L123" s="90"/>
      <c r="M123" s="90"/>
      <c r="N123" s="90" t="s">
        <v>25</v>
      </c>
      <c r="O123" s="90"/>
      <c r="P123" s="90"/>
      <c r="Q123" s="128"/>
      <c r="R123" s="128"/>
      <c r="S123" s="128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1"/>
    </row>
    <row r="124" spans="1:34" x14ac:dyDescent="0.25">
      <c r="A124" s="158"/>
      <c r="B124" s="86">
        <v>119</v>
      </c>
      <c r="C124" s="87">
        <v>0.55208333333333304</v>
      </c>
      <c r="D124" s="87">
        <v>0.5625</v>
      </c>
      <c r="E124" s="88">
        <v>0.55916131221707299</v>
      </c>
      <c r="F124" s="89"/>
      <c r="G124" s="90"/>
      <c r="H124" s="90"/>
      <c r="I124" s="90"/>
      <c r="J124" s="90"/>
      <c r="K124" s="90"/>
      <c r="L124" s="90" t="s">
        <v>25</v>
      </c>
      <c r="M124" s="90"/>
      <c r="N124" s="90"/>
      <c r="O124" s="90">
        <v>105</v>
      </c>
      <c r="P124" s="90"/>
      <c r="Q124" s="128"/>
      <c r="R124" s="128"/>
      <c r="S124" s="128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1"/>
    </row>
    <row r="125" spans="1:34" ht="15.75" thickBot="1" x14ac:dyDescent="0.3">
      <c r="A125" s="159"/>
      <c r="B125" s="118">
        <v>120</v>
      </c>
      <c r="C125" s="119">
        <v>0.55208333333333304</v>
      </c>
      <c r="D125" s="119">
        <v>0.5625</v>
      </c>
      <c r="E125" s="120">
        <v>0.56069423275435937</v>
      </c>
      <c r="F125" s="121"/>
      <c r="G125" s="122"/>
      <c r="H125" s="122"/>
      <c r="I125" s="122"/>
      <c r="J125" s="122"/>
      <c r="K125" s="122"/>
      <c r="L125" s="122"/>
      <c r="M125" s="122" t="s">
        <v>25</v>
      </c>
      <c r="N125" s="122"/>
      <c r="O125" s="122">
        <v>115</v>
      </c>
      <c r="P125" s="122" t="s">
        <v>116</v>
      </c>
      <c r="Q125" s="128"/>
      <c r="R125" s="128"/>
      <c r="S125" s="128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1"/>
    </row>
    <row r="126" spans="1:34" x14ac:dyDescent="0.25">
      <c r="A126" s="160">
        <v>45931</v>
      </c>
      <c r="B126" s="123">
        <v>121</v>
      </c>
      <c r="C126" s="87">
        <v>0.47916666666666669</v>
      </c>
      <c r="D126" s="87">
        <v>0.48958333333333331</v>
      </c>
      <c r="E126" s="88">
        <v>0.47945306633207335</v>
      </c>
      <c r="F126" s="126"/>
      <c r="G126" s="127"/>
      <c r="H126" s="127"/>
      <c r="I126" s="127"/>
      <c r="J126" s="127"/>
      <c r="K126" s="127"/>
      <c r="L126" s="127"/>
      <c r="M126" s="127"/>
      <c r="N126" s="127" t="s">
        <v>25</v>
      </c>
      <c r="O126" s="127"/>
      <c r="P126" s="127"/>
      <c r="Q126" s="128"/>
      <c r="R126" s="128"/>
      <c r="S126" s="128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1"/>
    </row>
    <row r="127" spans="1:34" x14ac:dyDescent="0.25">
      <c r="A127" s="161"/>
      <c r="B127" s="86">
        <v>122</v>
      </c>
      <c r="C127" s="87">
        <v>0.47916666666666669</v>
      </c>
      <c r="D127" s="87">
        <v>0.48958333333333331</v>
      </c>
      <c r="E127" s="88">
        <v>0.48018526144060725</v>
      </c>
      <c r="F127" s="89"/>
      <c r="G127" s="90"/>
      <c r="H127" s="90"/>
      <c r="I127" s="90"/>
      <c r="J127" s="90"/>
      <c r="K127" s="90"/>
      <c r="L127" s="90"/>
      <c r="M127" s="90"/>
      <c r="N127" s="90" t="s">
        <v>25</v>
      </c>
      <c r="O127" s="90"/>
      <c r="P127" s="90"/>
      <c r="Q127" s="128"/>
      <c r="R127" s="128"/>
      <c r="S127" s="128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1"/>
    </row>
    <row r="128" spans="1:34" x14ac:dyDescent="0.25">
      <c r="A128" s="161"/>
      <c r="B128" s="86">
        <v>123</v>
      </c>
      <c r="C128" s="87">
        <v>0.47916666666666669</v>
      </c>
      <c r="D128" s="87">
        <v>0.48958333333333298</v>
      </c>
      <c r="E128" s="88">
        <v>0.48083921123870932</v>
      </c>
      <c r="F128" s="89"/>
      <c r="G128" s="90"/>
      <c r="H128" s="90"/>
      <c r="I128" s="90"/>
      <c r="J128" s="90"/>
      <c r="K128" s="90"/>
      <c r="L128" s="90"/>
      <c r="M128" s="90"/>
      <c r="N128" s="90" t="s">
        <v>25</v>
      </c>
      <c r="O128" s="90"/>
      <c r="P128" s="90"/>
      <c r="Q128" s="128"/>
      <c r="R128" s="128"/>
      <c r="S128" s="128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1"/>
    </row>
    <row r="129" spans="1:34" x14ac:dyDescent="0.25">
      <c r="A129" s="161"/>
      <c r="B129" s="86">
        <v>124</v>
      </c>
      <c r="C129" s="87">
        <v>0.47916666666666669</v>
      </c>
      <c r="D129" s="87">
        <v>0.48958333333333298</v>
      </c>
      <c r="E129" s="88">
        <v>0.48293618736283583</v>
      </c>
      <c r="F129" s="89"/>
      <c r="G129" s="90"/>
      <c r="H129" s="90"/>
      <c r="I129" s="90"/>
      <c r="J129" s="90"/>
      <c r="K129" s="90"/>
      <c r="L129" s="90"/>
      <c r="M129" s="90"/>
      <c r="N129" s="90" t="s">
        <v>25</v>
      </c>
      <c r="O129" s="90"/>
      <c r="P129" s="90"/>
      <c r="Q129" s="128"/>
      <c r="R129" s="128"/>
      <c r="S129" s="128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1"/>
    </row>
    <row r="130" spans="1:34" x14ac:dyDescent="0.25">
      <c r="A130" s="161"/>
      <c r="B130" s="86">
        <v>125</v>
      </c>
      <c r="C130" s="87">
        <v>0.47916666666666669</v>
      </c>
      <c r="D130" s="87">
        <v>0.48958333333333298</v>
      </c>
      <c r="E130" s="88">
        <v>0.48411987009295454</v>
      </c>
      <c r="F130" s="89"/>
      <c r="G130" s="90"/>
      <c r="H130" s="90"/>
      <c r="I130" s="90"/>
      <c r="J130" s="90"/>
      <c r="K130" s="90"/>
      <c r="L130" s="90"/>
      <c r="M130" s="90"/>
      <c r="N130" s="90" t="s">
        <v>25</v>
      </c>
      <c r="O130" s="90"/>
      <c r="P130" s="90"/>
      <c r="Q130" s="128"/>
      <c r="R130" s="128"/>
      <c r="S130" s="128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1"/>
    </row>
    <row r="131" spans="1:34" x14ac:dyDescent="0.25">
      <c r="A131" s="161"/>
      <c r="B131" s="86">
        <v>126</v>
      </c>
      <c r="C131" s="87">
        <v>0.48958333333333331</v>
      </c>
      <c r="D131" s="87">
        <v>0.5</v>
      </c>
      <c r="E131" s="88">
        <v>0.49017397590583567</v>
      </c>
      <c r="F131" s="89"/>
      <c r="G131" s="90" t="s">
        <v>25</v>
      </c>
      <c r="H131" s="90"/>
      <c r="I131" s="90"/>
      <c r="J131" s="90"/>
      <c r="K131" s="90"/>
      <c r="L131" s="90"/>
      <c r="M131" s="90"/>
      <c r="N131" s="90"/>
      <c r="O131" s="90">
        <v>90</v>
      </c>
      <c r="P131" s="90"/>
      <c r="Q131" s="128"/>
      <c r="R131" s="128"/>
      <c r="S131" s="128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1"/>
    </row>
    <row r="132" spans="1:34" x14ac:dyDescent="0.25">
      <c r="A132" s="161"/>
      <c r="B132" s="86">
        <v>127</v>
      </c>
      <c r="C132" s="87">
        <v>0.48958333333333331</v>
      </c>
      <c r="D132" s="87">
        <v>0.5</v>
      </c>
      <c r="E132" s="88">
        <v>0.49080652752586384</v>
      </c>
      <c r="F132" s="89"/>
      <c r="G132" s="90"/>
      <c r="H132" s="90"/>
      <c r="I132" s="90"/>
      <c r="J132" s="90"/>
      <c r="K132" s="90"/>
      <c r="L132" s="90"/>
      <c r="M132" s="90"/>
      <c r="N132" s="90" t="s">
        <v>25</v>
      </c>
      <c r="O132" s="90"/>
      <c r="P132" s="90"/>
      <c r="Q132" s="128"/>
      <c r="R132" s="128"/>
      <c r="S132" s="128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1"/>
    </row>
    <row r="133" spans="1:34" x14ac:dyDescent="0.25">
      <c r="A133" s="161"/>
      <c r="B133" s="86">
        <v>128</v>
      </c>
      <c r="C133" s="87">
        <v>0.48958333333333298</v>
      </c>
      <c r="D133" s="87">
        <v>0.5</v>
      </c>
      <c r="E133" s="88">
        <v>0.49111525257038757</v>
      </c>
      <c r="F133" s="90"/>
      <c r="G133" s="90" t="s">
        <v>25</v>
      </c>
      <c r="H133" s="90"/>
      <c r="I133" s="90"/>
      <c r="J133" s="90"/>
      <c r="K133" s="90"/>
      <c r="L133" s="90"/>
      <c r="M133" s="90"/>
      <c r="N133" s="90"/>
      <c r="O133" s="90">
        <v>90</v>
      </c>
      <c r="P133" s="90"/>
      <c r="Q133" s="128"/>
      <c r="R133" s="128"/>
      <c r="S133" s="128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1"/>
    </row>
    <row r="134" spans="1:34" x14ac:dyDescent="0.25">
      <c r="A134" s="161"/>
      <c r="B134" s="86">
        <v>129</v>
      </c>
      <c r="C134" s="87">
        <v>0.48958333333333298</v>
      </c>
      <c r="D134" s="87">
        <v>0.5</v>
      </c>
      <c r="E134" s="88">
        <v>0.49479856578981424</v>
      </c>
      <c r="F134" s="90"/>
      <c r="G134" s="90"/>
      <c r="H134" s="90" t="s">
        <v>25</v>
      </c>
      <c r="I134" s="90"/>
      <c r="J134" s="90"/>
      <c r="K134" s="90"/>
      <c r="L134" s="90"/>
      <c r="M134" s="90"/>
      <c r="N134" s="90"/>
      <c r="O134" s="90">
        <v>100</v>
      </c>
      <c r="P134" s="90"/>
      <c r="Q134" s="128"/>
      <c r="R134" s="128"/>
      <c r="S134" s="128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1"/>
    </row>
    <row r="135" spans="1:34" x14ac:dyDescent="0.25">
      <c r="A135" s="161"/>
      <c r="B135" s="86">
        <v>130</v>
      </c>
      <c r="C135" s="87">
        <v>0.48958333333333298</v>
      </c>
      <c r="D135" s="87">
        <v>0.5</v>
      </c>
      <c r="E135" s="88">
        <v>0.49542852641495699</v>
      </c>
      <c r="F135" s="90" t="s">
        <v>25</v>
      </c>
      <c r="G135" s="90"/>
      <c r="H135" s="90"/>
      <c r="I135" s="90"/>
      <c r="J135" s="90"/>
      <c r="K135" s="90"/>
      <c r="L135" s="90"/>
      <c r="M135" s="90"/>
      <c r="N135" s="90"/>
      <c r="O135" s="90">
        <v>100</v>
      </c>
      <c r="P135" s="90"/>
      <c r="Q135" s="128"/>
      <c r="R135" s="128"/>
      <c r="S135" s="128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1"/>
    </row>
    <row r="136" spans="1:34" x14ac:dyDescent="0.25">
      <c r="A136" s="161"/>
      <c r="B136" s="86">
        <v>131</v>
      </c>
      <c r="C136" s="87">
        <v>0.5</v>
      </c>
      <c r="D136" s="87">
        <v>0.51041666666666663</v>
      </c>
      <c r="E136" s="88">
        <v>0.50058896597268687</v>
      </c>
      <c r="F136" s="90"/>
      <c r="G136" s="90"/>
      <c r="H136" s="90"/>
      <c r="I136" s="90"/>
      <c r="J136" s="90"/>
      <c r="K136" s="90"/>
      <c r="L136" s="90"/>
      <c r="M136" s="90"/>
      <c r="N136" s="90" t="s">
        <v>25</v>
      </c>
      <c r="O136" s="90"/>
      <c r="P136" s="90"/>
      <c r="Q136" s="128"/>
      <c r="R136" s="128"/>
      <c r="S136" s="128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1"/>
    </row>
    <row r="137" spans="1:34" x14ac:dyDescent="0.25">
      <c r="A137" s="161"/>
      <c r="B137" s="86">
        <v>132</v>
      </c>
      <c r="C137" s="87">
        <v>0.5</v>
      </c>
      <c r="D137" s="87">
        <v>0.51041666666666663</v>
      </c>
      <c r="E137" s="88">
        <v>0.50109583628710597</v>
      </c>
      <c r="F137" s="90"/>
      <c r="G137" s="90" t="s">
        <v>25</v>
      </c>
      <c r="H137" s="90"/>
      <c r="I137" s="90"/>
      <c r="J137" s="90"/>
      <c r="K137" s="90"/>
      <c r="L137" s="90"/>
      <c r="M137" s="90"/>
      <c r="N137" s="90"/>
      <c r="O137" s="90">
        <v>90</v>
      </c>
      <c r="P137" s="90"/>
      <c r="Q137" s="128"/>
      <c r="R137" s="128"/>
      <c r="S137" s="128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1"/>
    </row>
    <row r="138" spans="1:34" x14ac:dyDescent="0.25">
      <c r="A138" s="161"/>
      <c r="B138" s="86">
        <v>133</v>
      </c>
      <c r="C138" s="87">
        <v>0.5</v>
      </c>
      <c r="D138" s="87">
        <v>0.51041666666666696</v>
      </c>
      <c r="E138" s="88">
        <v>0.5012241374506049</v>
      </c>
      <c r="F138" s="90"/>
      <c r="G138" s="90"/>
      <c r="H138" s="90"/>
      <c r="I138" s="90"/>
      <c r="J138" s="90"/>
      <c r="K138" s="90"/>
      <c r="L138" s="90"/>
      <c r="M138" s="90"/>
      <c r="N138" s="90" t="s">
        <v>25</v>
      </c>
      <c r="O138" s="90"/>
      <c r="P138" s="90"/>
      <c r="Q138" s="128"/>
      <c r="R138" s="128"/>
      <c r="S138" s="128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1"/>
    </row>
    <row r="139" spans="1:34" x14ac:dyDescent="0.25">
      <c r="A139" s="161"/>
      <c r="B139" s="86">
        <v>134</v>
      </c>
      <c r="C139" s="87">
        <v>0.5</v>
      </c>
      <c r="D139" s="87">
        <v>0.51041666666666696</v>
      </c>
      <c r="E139" s="88">
        <v>0.50705680497780414</v>
      </c>
      <c r="F139" s="90"/>
      <c r="G139" s="90"/>
      <c r="H139" s="90"/>
      <c r="I139" s="90" t="s">
        <v>25</v>
      </c>
      <c r="J139" s="90"/>
      <c r="K139" s="90"/>
      <c r="L139" s="90"/>
      <c r="M139" s="90"/>
      <c r="N139" s="90"/>
      <c r="O139" s="90">
        <v>95</v>
      </c>
      <c r="P139" s="90"/>
      <c r="Q139" s="128"/>
      <c r="R139" s="128"/>
      <c r="S139" s="128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1"/>
    </row>
    <row r="140" spans="1:34" x14ac:dyDescent="0.25">
      <c r="A140" s="161"/>
      <c r="B140" s="86">
        <v>135</v>
      </c>
      <c r="C140" s="87">
        <v>0.5</v>
      </c>
      <c r="D140" s="87">
        <v>0.51041666666666696</v>
      </c>
      <c r="E140" s="88">
        <v>0.5089126795707869</v>
      </c>
      <c r="F140" s="90" t="s">
        <v>25</v>
      </c>
      <c r="G140" s="90"/>
      <c r="H140" s="90"/>
      <c r="I140" s="90"/>
      <c r="J140" s="90"/>
      <c r="K140" s="90"/>
      <c r="L140" s="90"/>
      <c r="M140" s="90"/>
      <c r="N140" s="90"/>
      <c r="O140" s="90">
        <v>100</v>
      </c>
      <c r="P140" s="90"/>
      <c r="Q140" s="128"/>
      <c r="R140" s="128"/>
      <c r="S140" s="128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1"/>
    </row>
    <row r="141" spans="1:34" x14ac:dyDescent="0.25">
      <c r="A141" s="161"/>
      <c r="B141" s="86">
        <v>136</v>
      </c>
      <c r="C141" s="87">
        <v>0.51041666666666663</v>
      </c>
      <c r="D141" s="87">
        <v>0.52083333333333337</v>
      </c>
      <c r="E141" s="88">
        <v>0.51142882808360479</v>
      </c>
      <c r="F141" s="90"/>
      <c r="G141" s="90"/>
      <c r="H141" s="90"/>
      <c r="I141" s="90"/>
      <c r="J141" s="90"/>
      <c r="K141" s="90"/>
      <c r="L141" s="90" t="s">
        <v>25</v>
      </c>
      <c r="M141" s="90"/>
      <c r="N141" s="90"/>
      <c r="O141" s="90">
        <v>85</v>
      </c>
      <c r="P141" s="90" t="s">
        <v>117</v>
      </c>
      <c r="Q141" s="128"/>
      <c r="R141" s="128"/>
      <c r="S141" s="128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1"/>
    </row>
    <row r="142" spans="1:34" x14ac:dyDescent="0.25">
      <c r="A142" s="161"/>
      <c r="B142" s="86">
        <v>137</v>
      </c>
      <c r="C142" s="87">
        <v>0.51041666666666663</v>
      </c>
      <c r="D142" s="87">
        <v>0.52083333333333337</v>
      </c>
      <c r="E142" s="88">
        <v>0.5153123175154164</v>
      </c>
      <c r="F142" s="90"/>
      <c r="G142" s="90"/>
      <c r="H142" s="90"/>
      <c r="I142" s="90"/>
      <c r="J142" s="90"/>
      <c r="K142" s="90"/>
      <c r="L142" s="90" t="s">
        <v>25</v>
      </c>
      <c r="M142" s="90"/>
      <c r="N142" s="90"/>
      <c r="O142" s="90">
        <v>85</v>
      </c>
      <c r="P142" s="90" t="s">
        <v>117</v>
      </c>
      <c r="Q142" s="128"/>
      <c r="R142" s="128"/>
      <c r="S142" s="128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1"/>
    </row>
    <row r="143" spans="1:34" x14ac:dyDescent="0.25">
      <c r="A143" s="161"/>
      <c r="B143" s="86">
        <v>138</v>
      </c>
      <c r="C143" s="87">
        <v>0.51041666666666696</v>
      </c>
      <c r="D143" s="87">
        <v>0.52083333333333337</v>
      </c>
      <c r="E143" s="88">
        <v>0.51809314814324348</v>
      </c>
      <c r="F143" s="90"/>
      <c r="G143" s="90"/>
      <c r="H143" s="90"/>
      <c r="I143" s="90"/>
      <c r="J143" s="90"/>
      <c r="K143" s="90"/>
      <c r="L143" s="90" t="s">
        <v>25</v>
      </c>
      <c r="M143" s="90"/>
      <c r="N143" s="90"/>
      <c r="O143" s="90">
        <v>115</v>
      </c>
      <c r="P143" s="90" t="s">
        <v>112</v>
      </c>
      <c r="Q143" s="128"/>
      <c r="R143" s="128"/>
      <c r="S143" s="128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1"/>
    </row>
    <row r="144" spans="1:34" x14ac:dyDescent="0.25">
      <c r="A144" s="161"/>
      <c r="B144" s="86">
        <v>139</v>
      </c>
      <c r="C144" s="87">
        <v>0.51041666666666696</v>
      </c>
      <c r="D144" s="87">
        <v>0.52083333333333337</v>
      </c>
      <c r="E144" s="88">
        <v>0.51820251520483185</v>
      </c>
      <c r="F144" s="90"/>
      <c r="G144" s="90"/>
      <c r="H144" s="90"/>
      <c r="I144" s="90"/>
      <c r="J144" s="90"/>
      <c r="K144" s="90"/>
      <c r="L144" s="90" t="s">
        <v>25</v>
      </c>
      <c r="M144" s="90"/>
      <c r="N144" s="90"/>
      <c r="O144" s="90">
        <v>85</v>
      </c>
      <c r="P144" s="90" t="s">
        <v>118</v>
      </c>
      <c r="Q144" s="128"/>
      <c r="R144" s="128"/>
      <c r="S144" s="128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1"/>
    </row>
    <row r="145" spans="1:34" x14ac:dyDescent="0.25">
      <c r="A145" s="161"/>
      <c r="B145" s="86">
        <v>140</v>
      </c>
      <c r="C145" s="87">
        <v>0.51041666666666696</v>
      </c>
      <c r="D145" s="87">
        <v>0.52083333333333337</v>
      </c>
      <c r="E145" s="88">
        <v>0.51839196247553521</v>
      </c>
      <c r="F145" s="90"/>
      <c r="G145" s="90"/>
      <c r="H145" s="90"/>
      <c r="I145" s="90"/>
      <c r="J145" s="90"/>
      <c r="K145" s="90"/>
      <c r="L145" s="90"/>
      <c r="M145" s="90" t="s">
        <v>25</v>
      </c>
      <c r="N145" s="90"/>
      <c r="O145" s="90">
        <v>100</v>
      </c>
      <c r="P145" s="90" t="s">
        <v>119</v>
      </c>
      <c r="Q145" s="128"/>
      <c r="R145" s="128"/>
      <c r="S145" s="128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1"/>
    </row>
    <row r="146" spans="1:34" x14ac:dyDescent="0.25">
      <c r="A146" s="161"/>
      <c r="B146" s="86">
        <v>141</v>
      </c>
      <c r="C146" s="87">
        <v>0.52083333333333337</v>
      </c>
      <c r="D146" s="87">
        <v>0.53125</v>
      </c>
      <c r="E146" s="88">
        <v>0.52236961973270613</v>
      </c>
      <c r="F146" s="90"/>
      <c r="G146" s="90"/>
      <c r="H146" s="90"/>
      <c r="I146" s="90"/>
      <c r="J146" s="90"/>
      <c r="K146" s="90"/>
      <c r="L146" s="90"/>
      <c r="M146" s="90" t="s">
        <v>25</v>
      </c>
      <c r="N146" s="90"/>
      <c r="O146" s="90">
        <v>110</v>
      </c>
      <c r="P146" s="90" t="s">
        <v>120</v>
      </c>
      <c r="Q146" s="128"/>
      <c r="R146" s="128"/>
      <c r="S146" s="128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1"/>
    </row>
    <row r="147" spans="1:34" x14ac:dyDescent="0.25">
      <c r="A147" s="161"/>
      <c r="B147" s="86">
        <v>142</v>
      </c>
      <c r="C147" s="87">
        <v>0.52083333333333337</v>
      </c>
      <c r="D147" s="87">
        <v>0.53125</v>
      </c>
      <c r="E147" s="88">
        <v>0.52237750214026724</v>
      </c>
      <c r="F147" s="90" t="s">
        <v>25</v>
      </c>
      <c r="G147" s="90"/>
      <c r="H147" s="90"/>
      <c r="I147" s="90"/>
      <c r="J147" s="90"/>
      <c r="K147" s="90"/>
      <c r="L147" s="90"/>
      <c r="M147" s="90"/>
      <c r="N147" s="90"/>
      <c r="O147" s="90">
        <v>100</v>
      </c>
      <c r="P147" s="90"/>
      <c r="Q147" s="128"/>
      <c r="R147" s="128"/>
      <c r="S147" s="128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1"/>
    </row>
    <row r="148" spans="1:34" x14ac:dyDescent="0.25">
      <c r="A148" s="161"/>
      <c r="B148" s="86">
        <v>143</v>
      </c>
      <c r="C148" s="87">
        <v>0.52083333333333337</v>
      </c>
      <c r="D148" s="87">
        <v>0.53125</v>
      </c>
      <c r="E148" s="88">
        <v>0.52351536817826727</v>
      </c>
      <c r="F148" s="90" t="s">
        <v>25</v>
      </c>
      <c r="G148" s="90"/>
      <c r="H148" s="90"/>
      <c r="I148" s="90"/>
      <c r="J148" s="90"/>
      <c r="K148" s="90"/>
      <c r="L148" s="90"/>
      <c r="M148" s="90"/>
      <c r="N148" s="90"/>
      <c r="O148" s="90">
        <v>100</v>
      </c>
      <c r="P148" s="90"/>
      <c r="Q148" s="128"/>
      <c r="R148" s="128"/>
      <c r="S148" s="128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1"/>
    </row>
    <row r="149" spans="1:34" x14ac:dyDescent="0.25">
      <c r="A149" s="161"/>
      <c r="B149" s="86">
        <v>144</v>
      </c>
      <c r="C149" s="87">
        <v>0.52083333333333337</v>
      </c>
      <c r="D149" s="87">
        <v>0.53125</v>
      </c>
      <c r="E149" s="88">
        <v>0.52523867465214236</v>
      </c>
      <c r="F149" s="90"/>
      <c r="G149" s="90"/>
      <c r="H149" s="90"/>
      <c r="I149" s="90"/>
      <c r="J149" s="90"/>
      <c r="K149" s="90"/>
      <c r="L149" s="90"/>
      <c r="M149" s="90" t="s">
        <v>25</v>
      </c>
      <c r="N149" s="90"/>
      <c r="O149" s="90">
        <v>90</v>
      </c>
      <c r="P149" s="90" t="s">
        <v>115</v>
      </c>
      <c r="Q149" s="128"/>
      <c r="R149" s="128"/>
      <c r="S149" s="128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1"/>
    </row>
    <row r="150" spans="1:34" x14ac:dyDescent="0.25">
      <c r="A150" s="161"/>
      <c r="B150" s="86">
        <v>145</v>
      </c>
      <c r="C150" s="87">
        <v>0.52083333333333337</v>
      </c>
      <c r="D150" s="87">
        <v>0.53125</v>
      </c>
      <c r="E150" s="88">
        <v>0.52633578711432738</v>
      </c>
      <c r="F150" s="90"/>
      <c r="G150" s="90"/>
      <c r="H150" s="90"/>
      <c r="I150" s="90"/>
      <c r="J150" s="90"/>
      <c r="K150" s="90"/>
      <c r="L150" s="90"/>
      <c r="M150" s="90" t="s">
        <v>25</v>
      </c>
      <c r="N150" s="90"/>
      <c r="O150" s="90">
        <v>85</v>
      </c>
      <c r="P150" s="90" t="s">
        <v>115</v>
      </c>
      <c r="Q150" s="128"/>
      <c r="R150" s="128"/>
      <c r="S150" s="128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1"/>
    </row>
    <row r="151" spans="1:34" x14ac:dyDescent="0.25">
      <c r="A151" s="161"/>
      <c r="B151" s="86">
        <v>146</v>
      </c>
      <c r="C151" s="87">
        <v>0.53125</v>
      </c>
      <c r="D151" s="87">
        <v>0.54166666666666663</v>
      </c>
      <c r="E151" s="88">
        <v>0.53449439361784601</v>
      </c>
      <c r="F151" s="90"/>
      <c r="G151" s="90"/>
      <c r="H151" s="90"/>
      <c r="I151" s="90"/>
      <c r="J151" s="90"/>
      <c r="K151" s="90"/>
      <c r="L151" s="90" t="s">
        <v>25</v>
      </c>
      <c r="M151" s="90"/>
      <c r="N151" s="90"/>
      <c r="O151" s="90">
        <v>115</v>
      </c>
      <c r="P151" s="90" t="s">
        <v>112</v>
      </c>
      <c r="Q151" s="128"/>
      <c r="R151" s="128"/>
      <c r="S151" s="128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H151" s="1"/>
    </row>
    <row r="152" spans="1:34" x14ac:dyDescent="0.25">
      <c r="A152" s="161"/>
      <c r="B152" s="86">
        <v>147</v>
      </c>
      <c r="C152" s="87">
        <v>0.53125</v>
      </c>
      <c r="D152" s="87">
        <v>0.54166666666666663</v>
      </c>
      <c r="E152" s="88">
        <v>0.53559685451994565</v>
      </c>
      <c r="F152" s="90"/>
      <c r="G152" s="90"/>
      <c r="H152" s="90"/>
      <c r="I152" s="90"/>
      <c r="J152" s="90"/>
      <c r="K152" s="90"/>
      <c r="L152" s="90"/>
      <c r="M152" s="90" t="s">
        <v>25</v>
      </c>
      <c r="N152" s="90"/>
      <c r="O152" s="90">
        <v>115</v>
      </c>
      <c r="P152" s="90" t="s">
        <v>121</v>
      </c>
      <c r="Q152" s="128"/>
      <c r="R152" s="128"/>
      <c r="S152" s="128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H152" s="1"/>
    </row>
    <row r="153" spans="1:34" x14ac:dyDescent="0.25">
      <c r="A153" s="161"/>
      <c r="B153" s="86">
        <v>148</v>
      </c>
      <c r="C153" s="87">
        <v>0.53125</v>
      </c>
      <c r="D153" s="87">
        <v>0.54166666666666663</v>
      </c>
      <c r="E153" s="88">
        <v>0.53664387015176507</v>
      </c>
      <c r="F153" s="90"/>
      <c r="G153" s="90"/>
      <c r="H153" s="90"/>
      <c r="I153" s="90"/>
      <c r="J153" s="90"/>
      <c r="K153" s="90"/>
      <c r="L153" s="90"/>
      <c r="M153" s="90" t="s">
        <v>25</v>
      </c>
      <c r="N153" s="90"/>
      <c r="O153" s="90">
        <v>100</v>
      </c>
      <c r="P153" s="90" t="s">
        <v>122</v>
      </c>
      <c r="Q153" s="128"/>
      <c r="R153" s="128"/>
      <c r="S153" s="128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H153" s="1"/>
    </row>
    <row r="154" spans="1:34" x14ac:dyDescent="0.25">
      <c r="A154" s="161"/>
      <c r="B154" s="86">
        <v>149</v>
      </c>
      <c r="C154" s="87">
        <v>0.53125</v>
      </c>
      <c r="D154" s="87">
        <v>0.54166666666666663</v>
      </c>
      <c r="E154" s="88">
        <v>0.53723285343736205</v>
      </c>
      <c r="F154" s="90"/>
      <c r="G154" s="90"/>
      <c r="H154" s="90"/>
      <c r="I154" s="90"/>
      <c r="J154" s="90"/>
      <c r="K154" s="90"/>
      <c r="L154" s="90"/>
      <c r="M154" s="90" t="s">
        <v>25</v>
      </c>
      <c r="N154" s="90"/>
      <c r="O154" s="90">
        <v>90</v>
      </c>
      <c r="P154" s="90" t="s">
        <v>115</v>
      </c>
      <c r="Q154" s="128"/>
      <c r="R154" s="128"/>
      <c r="S154" s="128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H154" s="1"/>
    </row>
    <row r="155" spans="1:34" x14ac:dyDescent="0.25">
      <c r="A155" s="161"/>
      <c r="B155" s="86">
        <v>150</v>
      </c>
      <c r="C155" s="87">
        <v>0.53125</v>
      </c>
      <c r="D155" s="87">
        <v>0.54166666666666663</v>
      </c>
      <c r="E155" s="88">
        <v>0.54164034860989363</v>
      </c>
      <c r="F155" s="90"/>
      <c r="G155" s="90"/>
      <c r="H155" s="90"/>
      <c r="I155" s="90"/>
      <c r="J155" s="90"/>
      <c r="K155" s="90"/>
      <c r="L155" s="90"/>
      <c r="M155" s="90"/>
      <c r="N155" s="90" t="s">
        <v>25</v>
      </c>
      <c r="O155" s="90"/>
      <c r="P155" s="90"/>
      <c r="Q155" s="128"/>
      <c r="R155" s="128"/>
      <c r="S155" s="128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H155" s="1"/>
    </row>
    <row r="156" spans="1:34" x14ac:dyDescent="0.25">
      <c r="A156" s="161"/>
      <c r="B156" s="86">
        <v>151</v>
      </c>
      <c r="C156" s="87">
        <v>0.54166666666666663</v>
      </c>
      <c r="D156" s="87">
        <v>0.55208333333333337</v>
      </c>
      <c r="E156" s="88">
        <v>0.54431653196787422</v>
      </c>
      <c r="F156" s="90"/>
      <c r="G156" s="90"/>
      <c r="H156" s="90"/>
      <c r="I156" s="90"/>
      <c r="J156" s="90"/>
      <c r="K156" s="90"/>
      <c r="L156" s="90"/>
      <c r="M156" s="90"/>
      <c r="N156" s="90" t="s">
        <v>25</v>
      </c>
      <c r="O156" s="90"/>
      <c r="P156" s="90"/>
      <c r="Q156" s="128"/>
      <c r="R156" s="128"/>
      <c r="S156" s="128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H156" s="1"/>
    </row>
    <row r="157" spans="1:34" x14ac:dyDescent="0.25">
      <c r="A157" s="161"/>
      <c r="B157" s="86">
        <v>152</v>
      </c>
      <c r="C157" s="87">
        <v>0.54166666666666663</v>
      </c>
      <c r="D157" s="87">
        <v>0.55208333333333337</v>
      </c>
      <c r="E157" s="88">
        <v>0.54575753858186538</v>
      </c>
      <c r="F157" s="90"/>
      <c r="G157" s="90"/>
      <c r="H157" s="90"/>
      <c r="I157" s="90"/>
      <c r="J157" s="90"/>
      <c r="K157" s="90"/>
      <c r="L157" s="90"/>
      <c r="M157" s="90"/>
      <c r="N157" s="90" t="s">
        <v>25</v>
      </c>
      <c r="O157" s="90"/>
      <c r="P157" s="90"/>
      <c r="Q157" s="128"/>
      <c r="R157" s="128"/>
      <c r="S157" s="128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H157" s="1"/>
    </row>
    <row r="158" spans="1:34" x14ac:dyDescent="0.25">
      <c r="A158" s="161"/>
      <c r="B158" s="86">
        <v>153</v>
      </c>
      <c r="C158" s="87">
        <v>0.54166666666666663</v>
      </c>
      <c r="D158" s="87">
        <v>0.55208333333333304</v>
      </c>
      <c r="E158" s="88">
        <v>0.54743638482428425</v>
      </c>
      <c r="F158" s="90"/>
      <c r="G158" s="90"/>
      <c r="H158" s="90"/>
      <c r="I158" s="90"/>
      <c r="J158" s="90"/>
      <c r="K158" s="90"/>
      <c r="L158" s="90"/>
      <c r="M158" s="90"/>
      <c r="N158" s="90" t="s">
        <v>25</v>
      </c>
      <c r="O158" s="90"/>
      <c r="P158" s="90"/>
      <c r="Q158" s="128"/>
      <c r="R158" s="128"/>
      <c r="S158" s="128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H158" s="1"/>
    </row>
    <row r="159" spans="1:34" x14ac:dyDescent="0.25">
      <c r="A159" s="161"/>
      <c r="B159" s="86">
        <v>154</v>
      </c>
      <c r="C159" s="87">
        <v>0.54166666666666663</v>
      </c>
      <c r="D159" s="87">
        <v>0.55208333333333304</v>
      </c>
      <c r="E159" s="88">
        <v>0.54888030500453111</v>
      </c>
      <c r="F159" s="90"/>
      <c r="G159" s="90"/>
      <c r="H159" s="90"/>
      <c r="I159" s="90"/>
      <c r="J159" s="90"/>
      <c r="K159" s="90"/>
      <c r="L159" s="90"/>
      <c r="M159" s="5"/>
      <c r="N159" s="90" t="s">
        <v>25</v>
      </c>
      <c r="O159" s="90"/>
      <c r="P159" s="90"/>
      <c r="Q159" s="128"/>
      <c r="R159" s="128"/>
      <c r="S159" s="128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  <c r="AH159" s="1"/>
    </row>
    <row r="160" spans="1:34" x14ac:dyDescent="0.25">
      <c r="A160" s="161"/>
      <c r="B160" s="86">
        <v>155</v>
      </c>
      <c r="C160" s="87">
        <v>0.54166666666666663</v>
      </c>
      <c r="D160" s="87">
        <v>0.55208333333333304</v>
      </c>
      <c r="E160" s="88">
        <v>0.55102949563274239</v>
      </c>
      <c r="F160" s="90"/>
      <c r="G160" s="90"/>
      <c r="H160" s="90"/>
      <c r="I160" s="90"/>
      <c r="J160" s="90"/>
      <c r="K160" s="90"/>
      <c r="L160" s="90"/>
      <c r="M160" s="90"/>
      <c r="N160" s="90" t="s">
        <v>25</v>
      </c>
      <c r="O160" s="90"/>
      <c r="P160" s="90"/>
      <c r="Q160" s="128"/>
      <c r="R160" s="128"/>
      <c r="S160" s="128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H160" s="1"/>
    </row>
    <row r="161" spans="1:34" x14ac:dyDescent="0.25">
      <c r="A161" s="161"/>
      <c r="B161" s="86">
        <v>156</v>
      </c>
      <c r="C161" s="87">
        <v>0.55208333333333337</v>
      </c>
      <c r="D161" s="87">
        <v>0.5625</v>
      </c>
      <c r="E161" s="88">
        <v>0.55235451762143217</v>
      </c>
      <c r="F161" s="90"/>
      <c r="G161" s="90"/>
      <c r="H161" s="90"/>
      <c r="I161" s="90"/>
      <c r="J161" s="90"/>
      <c r="K161" s="90"/>
      <c r="L161" s="90"/>
      <c r="M161" s="90"/>
      <c r="N161" s="90" t="s">
        <v>25</v>
      </c>
      <c r="O161" s="90"/>
      <c r="P161" s="90"/>
      <c r="Q161" s="128"/>
      <c r="R161" s="128"/>
      <c r="S161" s="128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H161" s="1"/>
    </row>
    <row r="162" spans="1:34" x14ac:dyDescent="0.25">
      <c r="A162" s="161"/>
      <c r="B162" s="86">
        <v>157</v>
      </c>
      <c r="C162" s="87">
        <v>0.55208333333333337</v>
      </c>
      <c r="D162" s="87">
        <v>0.5625</v>
      </c>
      <c r="E162" s="88">
        <v>0.55277411747238969</v>
      </c>
      <c r="F162" s="90"/>
      <c r="G162" s="90"/>
      <c r="H162" s="90"/>
      <c r="I162" s="90"/>
      <c r="J162" s="90"/>
      <c r="K162" s="90"/>
      <c r="L162" s="90"/>
      <c r="M162" s="90"/>
      <c r="N162" s="90" t="s">
        <v>25</v>
      </c>
      <c r="O162" s="90"/>
      <c r="P162" s="90"/>
      <c r="Q162" s="128"/>
      <c r="R162" s="128"/>
      <c r="S162" s="128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H162" s="1"/>
    </row>
    <row r="163" spans="1:34" x14ac:dyDescent="0.25">
      <c r="A163" s="161"/>
      <c r="B163" s="86">
        <v>158</v>
      </c>
      <c r="C163" s="87">
        <v>0.55208333333333304</v>
      </c>
      <c r="D163" s="87">
        <v>0.5625</v>
      </c>
      <c r="E163" s="88">
        <v>0.55608625304295889</v>
      </c>
      <c r="F163" s="90"/>
      <c r="G163" s="90"/>
      <c r="H163" s="90"/>
      <c r="I163" s="90"/>
      <c r="J163" s="90"/>
      <c r="K163" s="90"/>
      <c r="L163" s="90"/>
      <c r="M163" s="90"/>
      <c r="N163" s="90" t="s">
        <v>25</v>
      </c>
      <c r="O163" s="90"/>
      <c r="P163" s="90"/>
      <c r="Q163" s="128"/>
      <c r="R163" s="128"/>
      <c r="S163" s="128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H163" s="1"/>
    </row>
    <row r="164" spans="1:34" x14ac:dyDescent="0.25">
      <c r="A164" s="161"/>
      <c r="B164" s="86">
        <v>159</v>
      </c>
      <c r="C164" s="87">
        <v>0.55208333333333304</v>
      </c>
      <c r="D164" s="87">
        <v>0.5625</v>
      </c>
      <c r="E164" s="88">
        <v>0.55687183469755519</v>
      </c>
      <c r="F164" s="90"/>
      <c r="G164" s="90"/>
      <c r="H164" s="90"/>
      <c r="I164" s="90"/>
      <c r="J164" s="90"/>
      <c r="K164" s="90"/>
      <c r="L164" s="90"/>
      <c r="M164" s="90"/>
      <c r="N164" s="90" t="s">
        <v>25</v>
      </c>
      <c r="O164" s="90"/>
      <c r="P164" s="90"/>
      <c r="Q164" s="128"/>
      <c r="R164" s="128"/>
      <c r="S164" s="128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H164" s="1"/>
    </row>
    <row r="165" spans="1:34" ht="15.75" thickBot="1" x14ac:dyDescent="0.3">
      <c r="A165" s="162"/>
      <c r="B165" s="118">
        <v>160</v>
      </c>
      <c r="C165" s="119">
        <v>0.55208333333333304</v>
      </c>
      <c r="D165" s="119">
        <v>0.5625</v>
      </c>
      <c r="E165" s="120">
        <v>0.55956080117963436</v>
      </c>
      <c r="F165" s="122"/>
      <c r="G165" s="122"/>
      <c r="H165" s="122"/>
      <c r="I165" s="122"/>
      <c r="J165" s="122"/>
      <c r="K165" s="122"/>
      <c r="L165" s="122"/>
      <c r="M165" s="122"/>
      <c r="N165" s="122" t="s">
        <v>25</v>
      </c>
      <c r="O165" s="129"/>
      <c r="P165" s="122"/>
      <c r="Q165" s="128"/>
      <c r="R165" s="128"/>
      <c r="S165" s="128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H165" s="1"/>
    </row>
    <row r="166" spans="1:34" x14ac:dyDescent="0.25">
      <c r="B166" s="82"/>
      <c r="C166" s="82"/>
      <c r="D166" s="82"/>
      <c r="E166" s="82"/>
      <c r="F166" s="82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1"/>
    </row>
    <row r="167" spans="1:34" s="40" customFormat="1" ht="30" x14ac:dyDescent="0.25">
      <c r="B167" s="128"/>
      <c r="C167" s="128"/>
      <c r="D167" s="128"/>
      <c r="E167" s="116" t="s">
        <v>123</v>
      </c>
      <c r="F167" s="116">
        <f>+'TOTAL ALMUERZOS'!$J$9</f>
        <v>99</v>
      </c>
      <c r="G167" s="116">
        <f>+'TOTAL ALMUERZOS'!$J$9</f>
        <v>99</v>
      </c>
      <c r="H167" s="116">
        <f>+'TOTAL ALMUERZOS'!$J$9</f>
        <v>99</v>
      </c>
      <c r="I167" s="116">
        <f>+'TOTAL ALMUERZOS'!$J$9</f>
        <v>99</v>
      </c>
      <c r="J167" s="116">
        <f>+'TOTAL ALMUERZOS'!$J$9</f>
        <v>99</v>
      </c>
      <c r="K167" s="116">
        <f>+'TOTAL ALMUERZOS'!$J$9</f>
        <v>99</v>
      </c>
      <c r="L167" s="116">
        <f>+'TOTAL ALMUERZOS'!$J$9</f>
        <v>99</v>
      </c>
      <c r="M167" s="116">
        <f>+'TOTAL ALMUERZOS'!$J$9</f>
        <v>99</v>
      </c>
      <c r="N167" s="132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28"/>
      <c r="AE167" s="128"/>
    </row>
    <row r="168" spans="1:34" x14ac:dyDescent="0.25">
      <c r="B168" s="82"/>
      <c r="C168" s="82"/>
      <c r="D168" s="82"/>
      <c r="E168" s="82"/>
      <c r="F168" s="82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  <c r="AG168" s="82"/>
      <c r="AH168" s="1"/>
    </row>
    <row r="169" spans="1:34" ht="30" x14ac:dyDescent="0.25">
      <c r="B169" s="82"/>
      <c r="C169" s="82"/>
      <c r="D169" s="82"/>
      <c r="E169" s="130" t="s">
        <v>124</v>
      </c>
      <c r="F169" s="116">
        <f>+AVERAGE(F170:F173)</f>
        <v>100</v>
      </c>
      <c r="G169" s="90">
        <f>+AVERAGE(G170:G192)</f>
        <v>88.695652173913047</v>
      </c>
      <c r="H169" s="90">
        <f>+AVERAGE(H170:H175)</f>
        <v>100</v>
      </c>
      <c r="I169" s="90">
        <f>+AVERAGE(I170:I174)</f>
        <v>89</v>
      </c>
      <c r="J169" s="90">
        <f>+AVERAGE(J170:J173)</f>
        <v>100</v>
      </c>
      <c r="K169" s="90">
        <f>+AVERAGE(K170:K172)</f>
        <v>96.666666666666671</v>
      </c>
      <c r="L169" s="90">
        <f>+AVERAGE(L170:L187)</f>
        <v>101.11111111111111</v>
      </c>
      <c r="M169" s="90">
        <f>+AVERAGE(M170:M183)</f>
        <v>100.35714285714286</v>
      </c>
      <c r="N169" s="128"/>
      <c r="O169" s="128"/>
      <c r="P169" s="128"/>
      <c r="Q169" s="128"/>
      <c r="R169" s="128"/>
      <c r="S169" s="128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1"/>
    </row>
    <row r="170" spans="1:34" x14ac:dyDescent="0.25">
      <c r="B170" s="82"/>
      <c r="C170" s="82"/>
      <c r="D170" s="82"/>
      <c r="E170" s="82"/>
      <c r="F170" s="128">
        <v>100</v>
      </c>
      <c r="G170" s="128">
        <v>100</v>
      </c>
      <c r="H170" s="128">
        <v>100</v>
      </c>
      <c r="I170" s="128">
        <v>90</v>
      </c>
      <c r="J170" s="128">
        <v>100</v>
      </c>
      <c r="K170" s="128">
        <v>90</v>
      </c>
      <c r="L170" s="128">
        <v>110</v>
      </c>
      <c r="M170" s="128">
        <v>110</v>
      </c>
      <c r="N170" s="128"/>
      <c r="O170" s="128"/>
      <c r="P170" s="128"/>
      <c r="Q170" s="128"/>
      <c r="R170" s="128"/>
      <c r="S170" s="128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1"/>
    </row>
    <row r="171" spans="1:34" x14ac:dyDescent="0.25">
      <c r="B171" s="82"/>
      <c r="C171" s="82"/>
      <c r="D171" s="82"/>
      <c r="E171" s="82"/>
      <c r="F171" s="128">
        <v>100</v>
      </c>
      <c r="G171" s="128">
        <v>100</v>
      </c>
      <c r="H171" s="128">
        <v>100</v>
      </c>
      <c r="I171" s="128">
        <v>85</v>
      </c>
      <c r="J171" s="128">
        <v>100</v>
      </c>
      <c r="K171" s="128">
        <v>110</v>
      </c>
      <c r="L171" s="128">
        <v>110</v>
      </c>
      <c r="M171" s="128">
        <v>100</v>
      </c>
      <c r="N171" s="128"/>
      <c r="O171" s="128"/>
      <c r="P171" s="128"/>
      <c r="Q171" s="128"/>
      <c r="R171" s="128"/>
      <c r="S171" s="128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1"/>
    </row>
    <row r="172" spans="1:34" x14ac:dyDescent="0.25">
      <c r="B172" s="82"/>
      <c r="C172" s="82"/>
      <c r="D172" s="82"/>
      <c r="E172" s="82"/>
      <c r="F172" s="128">
        <v>100</v>
      </c>
      <c r="G172" s="128">
        <v>90</v>
      </c>
      <c r="H172" s="128">
        <v>100</v>
      </c>
      <c r="I172" s="128">
        <v>85</v>
      </c>
      <c r="J172" s="128">
        <v>100</v>
      </c>
      <c r="K172" s="128">
        <v>90</v>
      </c>
      <c r="L172" s="128">
        <v>100</v>
      </c>
      <c r="M172" s="128">
        <v>90</v>
      </c>
      <c r="N172" s="128"/>
      <c r="O172" s="128"/>
      <c r="P172" s="128"/>
      <c r="Q172" s="128"/>
      <c r="R172" s="128"/>
      <c r="S172" s="128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1"/>
    </row>
    <row r="173" spans="1:34" x14ac:dyDescent="0.25">
      <c r="B173" s="82"/>
      <c r="C173" s="82"/>
      <c r="D173" s="82"/>
      <c r="E173" s="82"/>
      <c r="F173" s="128">
        <v>100</v>
      </c>
      <c r="G173" s="128">
        <v>85</v>
      </c>
      <c r="H173" s="128">
        <v>100</v>
      </c>
      <c r="I173" s="128">
        <v>90</v>
      </c>
      <c r="J173" s="40"/>
      <c r="K173" s="128"/>
      <c r="L173" s="128">
        <v>90</v>
      </c>
      <c r="M173" s="128">
        <v>110</v>
      </c>
      <c r="N173" s="128"/>
      <c r="O173" s="128"/>
      <c r="P173" s="128"/>
      <c r="Q173" s="128"/>
      <c r="R173" s="128"/>
      <c r="S173" s="128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  <c r="AG173" s="82"/>
      <c r="AH173" s="1"/>
    </row>
    <row r="174" spans="1:34" x14ac:dyDescent="0.25">
      <c r="B174" s="82"/>
      <c r="C174" s="82"/>
      <c r="D174" s="82"/>
      <c r="E174" s="82"/>
      <c r="F174" s="82"/>
      <c r="G174" s="128">
        <v>90</v>
      </c>
      <c r="H174" s="128">
        <v>100</v>
      </c>
      <c r="I174" s="128">
        <v>95</v>
      </c>
      <c r="J174" s="40"/>
      <c r="K174" s="128"/>
      <c r="L174" s="128">
        <v>100</v>
      </c>
      <c r="M174" s="128">
        <v>105</v>
      </c>
      <c r="N174" s="128"/>
      <c r="O174" s="128"/>
      <c r="P174" s="128"/>
      <c r="Q174" s="128"/>
      <c r="R174" s="128"/>
      <c r="S174" s="128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  <c r="AG174" s="82"/>
      <c r="AH174" s="1"/>
    </row>
    <row r="175" spans="1:34" x14ac:dyDescent="0.25">
      <c r="B175" s="82"/>
      <c r="C175" s="82"/>
      <c r="D175" s="82"/>
      <c r="E175" s="82"/>
      <c r="F175" s="82"/>
      <c r="G175" s="128">
        <v>85</v>
      </c>
      <c r="H175" s="128">
        <v>100</v>
      </c>
      <c r="I175" s="128"/>
      <c r="J175" s="40"/>
      <c r="K175" s="128"/>
      <c r="L175" s="128">
        <v>110</v>
      </c>
      <c r="M175" s="128">
        <v>85</v>
      </c>
      <c r="N175" s="128"/>
      <c r="O175" s="128"/>
      <c r="P175" s="128"/>
      <c r="Q175" s="128"/>
      <c r="R175" s="128"/>
      <c r="S175" s="128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1"/>
    </row>
    <row r="176" spans="1:34" x14ac:dyDescent="0.25">
      <c r="B176" s="82"/>
      <c r="C176" s="82"/>
      <c r="D176" s="82"/>
      <c r="E176" s="82"/>
      <c r="F176" s="82"/>
      <c r="G176" s="128">
        <v>85</v>
      </c>
      <c r="H176" s="128"/>
      <c r="I176" s="128"/>
      <c r="J176" s="128"/>
      <c r="K176" s="128"/>
      <c r="L176" s="128">
        <v>110</v>
      </c>
      <c r="M176" s="128">
        <v>115</v>
      </c>
      <c r="N176" s="128"/>
      <c r="O176" s="128"/>
      <c r="P176" s="128"/>
      <c r="Q176" s="128"/>
      <c r="R176" s="128"/>
      <c r="S176" s="128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  <c r="AG176" s="82"/>
      <c r="AH176" s="1"/>
    </row>
    <row r="177" spans="2:34" x14ac:dyDescent="0.25">
      <c r="B177" s="82"/>
      <c r="C177" s="82"/>
      <c r="D177" s="82"/>
      <c r="E177" s="82"/>
      <c r="F177" s="82"/>
      <c r="G177" s="128">
        <v>85</v>
      </c>
      <c r="H177" s="128"/>
      <c r="I177" s="128"/>
      <c r="J177" s="128"/>
      <c r="K177" s="128"/>
      <c r="L177" s="128">
        <v>110</v>
      </c>
      <c r="M177" s="128">
        <v>100</v>
      </c>
      <c r="N177" s="128"/>
      <c r="O177" s="128"/>
      <c r="P177" s="128"/>
      <c r="Q177" s="128"/>
      <c r="R177" s="128"/>
      <c r="S177" s="128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  <c r="AG177" s="82"/>
      <c r="AH177" s="1"/>
    </row>
    <row r="178" spans="2:34" x14ac:dyDescent="0.25">
      <c r="B178" s="82"/>
      <c r="C178" s="82"/>
      <c r="D178" s="82"/>
      <c r="E178" s="82"/>
      <c r="F178" s="82"/>
      <c r="G178" s="128">
        <v>90</v>
      </c>
      <c r="H178" s="128"/>
      <c r="I178" s="128"/>
      <c r="J178" s="128"/>
      <c r="K178" s="128"/>
      <c r="L178" s="128">
        <v>85</v>
      </c>
      <c r="M178" s="128">
        <v>110</v>
      </c>
      <c r="N178" s="128"/>
      <c r="O178" s="128"/>
      <c r="P178" s="128"/>
      <c r="Q178" s="128"/>
      <c r="R178" s="128"/>
      <c r="S178" s="128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1"/>
    </row>
    <row r="179" spans="2:34" x14ac:dyDescent="0.25">
      <c r="B179" s="82"/>
      <c r="C179" s="82"/>
      <c r="D179" s="82"/>
      <c r="E179" s="82"/>
      <c r="F179" s="82"/>
      <c r="G179" s="128">
        <v>85</v>
      </c>
      <c r="H179" s="128"/>
      <c r="I179" s="128"/>
      <c r="J179" s="128"/>
      <c r="K179" s="128"/>
      <c r="L179" s="128">
        <v>85</v>
      </c>
      <c r="M179" s="128">
        <v>90</v>
      </c>
      <c r="N179" s="128"/>
      <c r="O179" s="128"/>
      <c r="P179" s="128"/>
      <c r="Q179" s="128"/>
      <c r="R179" s="128"/>
      <c r="S179" s="128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1"/>
    </row>
    <row r="180" spans="2:34" x14ac:dyDescent="0.25">
      <c r="B180" s="82"/>
      <c r="C180" s="82"/>
      <c r="D180" s="82"/>
      <c r="E180" s="82"/>
      <c r="F180" s="82"/>
      <c r="G180" s="128">
        <v>85</v>
      </c>
      <c r="H180" s="128"/>
      <c r="I180" s="128"/>
      <c r="J180" s="128"/>
      <c r="K180" s="128"/>
      <c r="L180" s="128">
        <v>110</v>
      </c>
      <c r="M180" s="128">
        <v>85</v>
      </c>
      <c r="N180" s="128"/>
      <c r="O180" s="128"/>
      <c r="P180" s="128"/>
      <c r="Q180" s="128"/>
      <c r="R180" s="128"/>
      <c r="S180" s="128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  <c r="AH180" s="1"/>
    </row>
    <row r="181" spans="2:34" x14ac:dyDescent="0.25">
      <c r="B181" s="82"/>
      <c r="C181" s="82"/>
      <c r="D181" s="82"/>
      <c r="E181" s="82"/>
      <c r="F181" s="82"/>
      <c r="G181" s="128">
        <v>90</v>
      </c>
      <c r="H181" s="128"/>
      <c r="I181" s="128"/>
      <c r="J181" s="128"/>
      <c r="K181" s="40"/>
      <c r="L181" s="128">
        <v>110</v>
      </c>
      <c r="M181" s="128">
        <v>115</v>
      </c>
      <c r="N181" s="128"/>
      <c r="O181" s="128"/>
      <c r="P181" s="128"/>
      <c r="Q181" s="128"/>
      <c r="R181" s="128"/>
      <c r="S181" s="128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1"/>
    </row>
    <row r="182" spans="2:34" x14ac:dyDescent="0.25">
      <c r="B182" s="82"/>
      <c r="C182" s="82"/>
      <c r="D182" s="82"/>
      <c r="E182" s="82"/>
      <c r="F182" s="82"/>
      <c r="G182" s="128">
        <v>90</v>
      </c>
      <c r="H182" s="128"/>
      <c r="I182" s="128"/>
      <c r="J182" s="128"/>
      <c r="K182" s="40"/>
      <c r="L182" s="128">
        <v>105</v>
      </c>
      <c r="M182" s="128">
        <v>100</v>
      </c>
      <c r="N182" s="128"/>
      <c r="O182" s="128"/>
      <c r="P182" s="128"/>
      <c r="Q182" s="128"/>
      <c r="R182" s="128"/>
      <c r="S182" s="128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1"/>
    </row>
    <row r="183" spans="2:34" x14ac:dyDescent="0.25">
      <c r="B183" s="82"/>
      <c r="C183" s="82"/>
      <c r="D183" s="82"/>
      <c r="E183" s="82"/>
      <c r="F183" s="82"/>
      <c r="G183" s="128">
        <v>100</v>
      </c>
      <c r="H183" s="128"/>
      <c r="I183" s="128"/>
      <c r="J183" s="128"/>
      <c r="K183" s="40"/>
      <c r="L183" s="128">
        <v>85</v>
      </c>
      <c r="M183" s="128">
        <v>90</v>
      </c>
      <c r="N183" s="128"/>
      <c r="O183" s="128"/>
      <c r="P183" s="128"/>
      <c r="Q183" s="128"/>
      <c r="R183" s="128"/>
      <c r="S183" s="128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  <c r="AH183" s="1"/>
    </row>
    <row r="184" spans="2:34" x14ac:dyDescent="0.25">
      <c r="B184" s="82"/>
      <c r="C184" s="82"/>
      <c r="D184" s="82"/>
      <c r="E184" s="82"/>
      <c r="F184" s="82"/>
      <c r="G184" s="128">
        <v>85</v>
      </c>
      <c r="H184" s="128"/>
      <c r="I184" s="128"/>
      <c r="J184" s="128"/>
      <c r="K184" s="128"/>
      <c r="L184" s="128">
        <v>85</v>
      </c>
      <c r="M184" s="40"/>
      <c r="N184" s="128"/>
      <c r="O184" s="128"/>
      <c r="P184" s="128"/>
      <c r="Q184" s="128"/>
      <c r="R184" s="128"/>
      <c r="S184" s="128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  <c r="AG184" s="82"/>
      <c r="AH184" s="1"/>
    </row>
    <row r="185" spans="2:34" x14ac:dyDescent="0.25">
      <c r="B185" s="82"/>
      <c r="C185" s="82"/>
      <c r="D185" s="82"/>
      <c r="E185" s="82"/>
      <c r="F185" s="82"/>
      <c r="G185" s="128">
        <v>85</v>
      </c>
      <c r="H185" s="128"/>
      <c r="I185" s="128"/>
      <c r="J185" s="128"/>
      <c r="K185" s="40"/>
      <c r="L185" s="128">
        <v>115</v>
      </c>
      <c r="M185" s="128"/>
      <c r="N185" s="128"/>
      <c r="O185" s="128"/>
      <c r="P185" s="128"/>
      <c r="Q185" s="128"/>
      <c r="R185" s="128"/>
      <c r="S185" s="128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  <c r="AG185" s="82"/>
      <c r="AH185" s="1"/>
    </row>
    <row r="186" spans="2:34" x14ac:dyDescent="0.25">
      <c r="B186" s="82"/>
      <c r="C186" s="82"/>
      <c r="D186" s="82"/>
      <c r="E186" s="82"/>
      <c r="F186" s="82"/>
      <c r="G186" s="128">
        <v>85</v>
      </c>
      <c r="H186" s="128"/>
      <c r="I186" s="128"/>
      <c r="J186" s="128"/>
      <c r="K186" s="128"/>
      <c r="L186" s="128">
        <v>85</v>
      </c>
      <c r="M186" s="128"/>
      <c r="N186" s="128"/>
      <c r="O186" s="128"/>
      <c r="P186" s="128"/>
      <c r="Q186" s="128"/>
      <c r="R186" s="128"/>
      <c r="S186" s="128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2"/>
      <c r="AH186" s="1"/>
    </row>
    <row r="187" spans="2:34" x14ac:dyDescent="0.25">
      <c r="B187" s="82"/>
      <c r="C187" s="82"/>
      <c r="D187" s="82"/>
      <c r="E187" s="82"/>
      <c r="F187" s="82"/>
      <c r="G187" s="128">
        <v>85</v>
      </c>
      <c r="H187" s="128"/>
      <c r="I187" s="128"/>
      <c r="J187" s="128"/>
      <c r="K187" s="128"/>
      <c r="L187" s="128">
        <v>115</v>
      </c>
      <c r="M187" s="128"/>
      <c r="N187" s="128"/>
      <c r="O187" s="128"/>
      <c r="P187" s="128"/>
      <c r="Q187" s="128"/>
      <c r="R187" s="128"/>
      <c r="S187" s="128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1"/>
    </row>
    <row r="188" spans="2:34" x14ac:dyDescent="0.25">
      <c r="B188" s="82"/>
      <c r="C188" s="82"/>
      <c r="D188" s="82"/>
      <c r="E188" s="82"/>
      <c r="F188" s="82"/>
      <c r="G188" s="128">
        <v>85</v>
      </c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  <c r="AG188" s="82"/>
      <c r="AH188" s="1"/>
    </row>
    <row r="189" spans="2:34" x14ac:dyDescent="0.25">
      <c r="B189" s="82"/>
      <c r="C189" s="82"/>
      <c r="D189" s="82"/>
      <c r="E189" s="82"/>
      <c r="F189" s="82"/>
      <c r="G189" s="128">
        <v>85</v>
      </c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  <c r="AG189" s="82"/>
      <c r="AH189" s="1"/>
    </row>
    <row r="190" spans="2:34" x14ac:dyDescent="0.25">
      <c r="B190" s="82"/>
      <c r="C190" s="82"/>
      <c r="D190" s="82"/>
      <c r="E190" s="82"/>
      <c r="F190" s="82"/>
      <c r="G190" s="128">
        <v>90</v>
      </c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  <c r="AH190" s="1"/>
    </row>
    <row r="191" spans="2:34" x14ac:dyDescent="0.25">
      <c r="B191" s="82"/>
      <c r="C191" s="82"/>
      <c r="D191" s="82"/>
      <c r="E191" s="82"/>
      <c r="F191" s="82"/>
      <c r="G191" s="128">
        <v>90</v>
      </c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1"/>
    </row>
    <row r="192" spans="2:34" x14ac:dyDescent="0.25">
      <c r="B192" s="82"/>
      <c r="C192" s="82"/>
      <c r="D192" s="82"/>
      <c r="E192" s="82"/>
      <c r="F192" s="82"/>
      <c r="G192" s="128">
        <v>90</v>
      </c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1"/>
    </row>
    <row r="193" spans="2:34" x14ac:dyDescent="0.25">
      <c r="B193" s="82"/>
      <c r="C193" s="82"/>
      <c r="D193" s="82"/>
      <c r="E193" s="82"/>
      <c r="F193" s="82"/>
      <c r="G193" s="128"/>
      <c r="H193" s="128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1"/>
    </row>
    <row r="194" spans="2:34" x14ac:dyDescent="0.25">
      <c r="B194" s="82"/>
      <c r="C194" s="82"/>
      <c r="D194" s="82"/>
      <c r="E194" s="82"/>
      <c r="F194" s="82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1"/>
    </row>
    <row r="195" spans="2:34" x14ac:dyDescent="0.25">
      <c r="B195" s="82"/>
      <c r="C195" s="82"/>
      <c r="D195" s="82"/>
      <c r="E195" s="82"/>
      <c r="F195" s="82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1"/>
    </row>
    <row r="196" spans="2:34" x14ac:dyDescent="0.25">
      <c r="B196" s="82"/>
      <c r="C196" s="82"/>
      <c r="D196" s="82"/>
      <c r="E196" s="82"/>
      <c r="F196" s="82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1"/>
    </row>
    <row r="197" spans="2:34" x14ac:dyDescent="0.25">
      <c r="B197" s="82"/>
      <c r="C197" s="82"/>
      <c r="D197" s="82"/>
      <c r="E197" s="82"/>
      <c r="F197" s="82"/>
      <c r="G197" s="128"/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  <c r="AH197" s="1"/>
    </row>
    <row r="198" spans="2:34" x14ac:dyDescent="0.25">
      <c r="B198" s="82"/>
      <c r="C198" s="82"/>
      <c r="D198" s="82"/>
      <c r="E198" s="82"/>
      <c r="F198" s="82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1"/>
    </row>
    <row r="199" spans="2:34" x14ac:dyDescent="0.25">
      <c r="B199" s="82"/>
      <c r="C199" s="82"/>
      <c r="D199" s="82"/>
      <c r="E199" s="82"/>
      <c r="F199" s="82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  <c r="AG199" s="82"/>
      <c r="AH199" s="1"/>
    </row>
    <row r="200" spans="2:34" x14ac:dyDescent="0.25">
      <c r="B200" s="82"/>
      <c r="C200" s="82"/>
      <c r="D200" s="82"/>
      <c r="E200" s="82"/>
      <c r="F200" s="82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1"/>
    </row>
    <row r="201" spans="2:34" x14ac:dyDescent="0.25">
      <c r="B201" s="82"/>
      <c r="C201" s="82"/>
      <c r="D201" s="82"/>
      <c r="E201" s="82"/>
      <c r="F201" s="82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1"/>
    </row>
    <row r="202" spans="2:34" x14ac:dyDescent="0.25">
      <c r="B202" s="82"/>
      <c r="C202" s="82"/>
      <c r="D202" s="82"/>
      <c r="E202" s="82"/>
      <c r="F202" s="82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1"/>
    </row>
    <row r="203" spans="2:34" x14ac:dyDescent="0.25">
      <c r="B203" s="82"/>
      <c r="C203" s="82"/>
      <c r="D203" s="82"/>
      <c r="E203" s="82"/>
      <c r="F203" s="82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  <c r="AG203" s="82"/>
      <c r="AH203" s="1"/>
    </row>
    <row r="204" spans="2:34" x14ac:dyDescent="0.25">
      <c r="B204" s="82"/>
      <c r="C204" s="82"/>
      <c r="D204" s="82"/>
      <c r="E204" s="82"/>
      <c r="F204" s="82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1"/>
    </row>
    <row r="205" spans="2:34" x14ac:dyDescent="0.25">
      <c r="B205" s="82"/>
      <c r="C205" s="82"/>
      <c r="D205" s="82"/>
      <c r="E205" s="82"/>
      <c r="F205" s="82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  <c r="AG205" s="82"/>
      <c r="AH205" s="1"/>
    </row>
    <row r="206" spans="2:34" x14ac:dyDescent="0.25">
      <c r="B206" s="82"/>
      <c r="C206" s="82"/>
      <c r="D206" s="82"/>
      <c r="E206" s="82"/>
      <c r="F206" s="82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  <c r="AH206" s="1"/>
    </row>
    <row r="207" spans="2:34" x14ac:dyDescent="0.25">
      <c r="B207" s="82"/>
      <c r="C207" s="82"/>
      <c r="D207" s="82"/>
      <c r="E207" s="82"/>
      <c r="F207" s="82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  <c r="AG207" s="82"/>
      <c r="AH207" s="1"/>
    </row>
    <row r="208" spans="2:34" x14ac:dyDescent="0.25">
      <c r="B208" s="82"/>
      <c r="C208" s="82"/>
      <c r="D208" s="82"/>
      <c r="E208" s="82"/>
      <c r="F208" s="82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  <c r="AG208" s="82"/>
      <c r="AH208" s="1"/>
    </row>
    <row r="209" spans="2:34" x14ac:dyDescent="0.25">
      <c r="B209" s="82"/>
      <c r="C209" s="82"/>
      <c r="D209" s="82"/>
      <c r="E209" s="82"/>
      <c r="F209" s="82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  <c r="AG209" s="82"/>
      <c r="AH209" s="1"/>
    </row>
    <row r="210" spans="2:34" x14ac:dyDescent="0.25">
      <c r="B210" s="82"/>
      <c r="C210" s="82"/>
      <c r="D210" s="82"/>
      <c r="E210" s="82"/>
      <c r="F210" s="82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1"/>
    </row>
    <row r="211" spans="2:34" x14ac:dyDescent="0.25">
      <c r="B211" s="82"/>
      <c r="C211" s="82"/>
      <c r="D211" s="82"/>
      <c r="E211" s="82"/>
      <c r="F211" s="82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  <c r="AG211" s="82"/>
      <c r="AH211" s="1"/>
    </row>
    <row r="212" spans="2:34" x14ac:dyDescent="0.25">
      <c r="B212" s="82"/>
      <c r="C212" s="82"/>
      <c r="D212" s="82"/>
      <c r="E212" s="82"/>
      <c r="F212" s="82"/>
      <c r="G212" s="128"/>
      <c r="H212" s="128"/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  <c r="AG212" s="82"/>
      <c r="AH212" s="1"/>
    </row>
    <row r="213" spans="2:34" x14ac:dyDescent="0.25">
      <c r="B213" s="82"/>
      <c r="C213" s="82"/>
      <c r="D213" s="82"/>
      <c r="E213" s="82"/>
      <c r="F213" s="82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1"/>
    </row>
    <row r="214" spans="2:34" x14ac:dyDescent="0.25">
      <c r="B214" s="82"/>
      <c r="C214" s="82"/>
      <c r="D214" s="82"/>
      <c r="E214" s="82"/>
      <c r="F214" s="82"/>
      <c r="G214" s="128"/>
      <c r="H214" s="128"/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  <c r="AG214" s="82"/>
      <c r="AH214" s="1"/>
    </row>
    <row r="215" spans="2:34" x14ac:dyDescent="0.25">
      <c r="B215" s="82"/>
      <c r="C215" s="82"/>
      <c r="D215" s="82"/>
      <c r="E215" s="82"/>
      <c r="F215" s="82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  <c r="AG215" s="82"/>
      <c r="AH215" s="1"/>
    </row>
    <row r="216" spans="2:34" x14ac:dyDescent="0.25">
      <c r="B216" s="82"/>
      <c r="C216" s="82"/>
      <c r="D216" s="82"/>
      <c r="E216" s="82"/>
      <c r="F216" s="82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  <c r="AH216" s="1"/>
    </row>
    <row r="217" spans="2:34" x14ac:dyDescent="0.25">
      <c r="B217" s="82"/>
      <c r="C217" s="82"/>
      <c r="D217" s="82"/>
      <c r="E217" s="82"/>
      <c r="F217" s="82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  <c r="AG217" s="82"/>
      <c r="AH217" s="1"/>
    </row>
    <row r="218" spans="2:34" x14ac:dyDescent="0.25">
      <c r="B218" s="82"/>
      <c r="C218" s="82"/>
      <c r="D218" s="82"/>
      <c r="E218" s="82"/>
      <c r="F218" s="82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  <c r="Q218" s="128"/>
      <c r="R218" s="128"/>
      <c r="S218" s="128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  <c r="AG218" s="82"/>
      <c r="AH218" s="1"/>
    </row>
    <row r="219" spans="2:34" x14ac:dyDescent="0.25">
      <c r="B219" s="82"/>
      <c r="C219" s="82"/>
      <c r="D219" s="82"/>
      <c r="E219" s="82"/>
      <c r="F219" s="82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  <c r="AH219" s="1"/>
    </row>
    <row r="220" spans="2:34" x14ac:dyDescent="0.25">
      <c r="B220" s="82"/>
      <c r="C220" s="82"/>
      <c r="D220" s="82"/>
      <c r="E220" s="82"/>
      <c r="F220" s="82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  <c r="AG220" s="82"/>
      <c r="AH220" s="1"/>
    </row>
    <row r="221" spans="2:34" x14ac:dyDescent="0.25">
      <c r="B221" s="82"/>
      <c r="C221" s="82"/>
      <c r="D221" s="82"/>
      <c r="E221" s="82"/>
      <c r="F221" s="82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  <c r="AH221" s="1"/>
    </row>
    <row r="222" spans="2:34" x14ac:dyDescent="0.25">
      <c r="B222" s="82"/>
      <c r="C222" s="82"/>
      <c r="D222" s="82"/>
      <c r="E222" s="82"/>
      <c r="F222" s="82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  <c r="AG222" s="82"/>
      <c r="AH222" s="1"/>
    </row>
    <row r="223" spans="2:34" x14ac:dyDescent="0.25">
      <c r="B223" s="82"/>
      <c r="C223" s="82"/>
      <c r="D223" s="82"/>
      <c r="E223" s="82"/>
      <c r="F223" s="82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  <c r="AG223" s="82"/>
      <c r="AH223" s="1"/>
    </row>
    <row r="224" spans="2:34" x14ac:dyDescent="0.25">
      <c r="B224" s="82"/>
      <c r="C224" s="82"/>
      <c r="D224" s="82"/>
      <c r="E224" s="82"/>
      <c r="F224" s="82"/>
      <c r="G224" s="40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  <c r="AG224" s="82"/>
      <c r="AH224" s="1"/>
    </row>
    <row r="225" spans="2:34" x14ac:dyDescent="0.25">
      <c r="B225" s="82"/>
      <c r="C225" s="82"/>
      <c r="D225" s="82"/>
      <c r="E225" s="82"/>
      <c r="F225" s="82"/>
      <c r="G225" s="40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  <c r="AH225" s="1"/>
    </row>
    <row r="226" spans="2:34" x14ac:dyDescent="0.25">
      <c r="B226" s="82"/>
      <c r="C226" s="82"/>
      <c r="D226" s="82"/>
      <c r="E226" s="82"/>
      <c r="F226" s="82"/>
      <c r="G226" s="40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  <c r="AG226" s="82"/>
      <c r="AH226" s="1"/>
    </row>
    <row r="227" spans="2:34" x14ac:dyDescent="0.25">
      <c r="B227" s="82"/>
      <c r="C227" s="82"/>
      <c r="D227" s="82"/>
      <c r="E227" s="82"/>
      <c r="F227" s="82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  <c r="AG227" s="82"/>
      <c r="AH227" s="1"/>
    </row>
    <row r="228" spans="2:34" x14ac:dyDescent="0.25">
      <c r="B228" s="82"/>
      <c r="C228" s="82"/>
      <c r="D228" s="82"/>
      <c r="E228" s="82"/>
      <c r="F228" s="82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  <c r="AH228" s="1"/>
    </row>
    <row r="229" spans="2:34" x14ac:dyDescent="0.25">
      <c r="B229" s="82"/>
      <c r="C229" s="82"/>
      <c r="D229" s="82"/>
      <c r="E229" s="82"/>
      <c r="F229" s="82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  <c r="AG229" s="82"/>
      <c r="AH229" s="1"/>
    </row>
    <row r="230" spans="2:34" x14ac:dyDescent="0.25">
      <c r="B230" s="82"/>
      <c r="C230" s="82"/>
      <c r="D230" s="82"/>
      <c r="E230" s="82"/>
      <c r="F230" s="82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  <c r="AG230" s="82"/>
      <c r="AH230" s="1"/>
    </row>
    <row r="231" spans="2:34" x14ac:dyDescent="0.25">
      <c r="B231" s="82"/>
      <c r="C231" s="82"/>
      <c r="D231" s="82"/>
      <c r="E231" s="82"/>
      <c r="F231" s="82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  <c r="AG231" s="82"/>
      <c r="AH231" s="1"/>
    </row>
    <row r="232" spans="2:34" x14ac:dyDescent="0.25">
      <c r="B232" s="82"/>
      <c r="C232" s="82"/>
      <c r="D232" s="82"/>
      <c r="E232" s="82"/>
      <c r="F232" s="82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  <c r="AG232" s="82"/>
      <c r="AH232" s="1"/>
    </row>
    <row r="233" spans="2:34" x14ac:dyDescent="0.25">
      <c r="B233" s="82"/>
      <c r="C233" s="82"/>
      <c r="D233" s="82"/>
      <c r="E233" s="82"/>
      <c r="F233" s="82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  <c r="AG233" s="82"/>
      <c r="AH233" s="1"/>
    </row>
    <row r="234" spans="2:34" x14ac:dyDescent="0.25">
      <c r="B234" s="82"/>
      <c r="C234" s="82"/>
      <c r="D234" s="82"/>
      <c r="E234" s="82"/>
      <c r="F234" s="82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  <c r="AG234" s="82"/>
      <c r="AH234" s="1"/>
    </row>
    <row r="235" spans="2:34" x14ac:dyDescent="0.25">
      <c r="G235" s="128"/>
      <c r="Q235" s="128"/>
      <c r="R235" s="128"/>
      <c r="S235" s="128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  <c r="AG235" s="82"/>
      <c r="AH235" s="1"/>
    </row>
    <row r="236" spans="2:34" x14ac:dyDescent="0.25">
      <c r="G236" s="133"/>
      <c r="Q236" s="128"/>
      <c r="R236" s="128"/>
      <c r="S236" s="128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  <c r="AG236" s="82"/>
      <c r="AH236" s="1"/>
    </row>
    <row r="237" spans="2:34" x14ac:dyDescent="0.25">
      <c r="G237" s="40"/>
      <c r="Q237" s="128"/>
      <c r="R237" s="128"/>
      <c r="S237" s="128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  <c r="AG237" s="82"/>
      <c r="AH237" s="1"/>
    </row>
    <row r="238" spans="2:34" x14ac:dyDescent="0.25">
      <c r="G238" s="40"/>
      <c r="Q238" s="128"/>
      <c r="R238" s="128"/>
      <c r="S238" s="128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  <c r="AG238" s="82"/>
      <c r="AH238" s="1"/>
    </row>
    <row r="239" spans="2:34" x14ac:dyDescent="0.25">
      <c r="G239" s="40"/>
      <c r="Q239" s="128"/>
      <c r="R239" s="128"/>
      <c r="S239" s="128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  <c r="AG239" s="82"/>
      <c r="AH239" s="1"/>
    </row>
    <row r="240" spans="2:34" x14ac:dyDescent="0.25">
      <c r="G240" s="128"/>
      <c r="Q240" s="128"/>
      <c r="R240" s="128"/>
      <c r="S240" s="128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  <c r="AG240" s="82"/>
      <c r="AH240" s="1"/>
    </row>
    <row r="241" spans="7:34" x14ac:dyDescent="0.25">
      <c r="G241" s="128"/>
      <c r="Q241" s="128"/>
      <c r="R241" s="128"/>
      <c r="S241" s="128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  <c r="AG241" s="82"/>
      <c r="AH241" s="1"/>
    </row>
    <row r="242" spans="7:34" x14ac:dyDescent="0.25">
      <c r="G242" s="128"/>
      <c r="Q242" s="128"/>
      <c r="R242" s="128"/>
      <c r="S242" s="128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  <c r="AG242" s="82"/>
      <c r="AH242" s="1"/>
    </row>
    <row r="243" spans="7:34" x14ac:dyDescent="0.25">
      <c r="G243" s="128"/>
      <c r="Q243" s="128"/>
      <c r="R243" s="128"/>
      <c r="S243" s="128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  <c r="AG243" s="82"/>
      <c r="AH243" s="1"/>
    </row>
    <row r="244" spans="7:34" x14ac:dyDescent="0.25">
      <c r="G244" s="128"/>
      <c r="Q244" s="128"/>
      <c r="R244" s="128"/>
      <c r="S244" s="128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  <c r="AG244" s="82"/>
      <c r="AH244" s="1"/>
    </row>
    <row r="245" spans="7:34" x14ac:dyDescent="0.25">
      <c r="G245" s="128"/>
      <c r="Q245" s="128"/>
      <c r="R245" s="128"/>
      <c r="S245" s="128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  <c r="AG245" s="82"/>
      <c r="AH245" s="1"/>
    </row>
    <row r="246" spans="7:34" x14ac:dyDescent="0.25">
      <c r="G246" s="128"/>
      <c r="Q246" s="128"/>
      <c r="R246" s="128"/>
      <c r="S246" s="128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  <c r="AG246" s="82"/>
      <c r="AH246" s="1"/>
    </row>
    <row r="247" spans="7:34" x14ac:dyDescent="0.25">
      <c r="G247" s="128"/>
      <c r="Q247" s="128"/>
      <c r="R247" s="128"/>
      <c r="S247" s="128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  <c r="AG247" s="82"/>
      <c r="AH247" s="1"/>
    </row>
    <row r="248" spans="7:34" x14ac:dyDescent="0.25">
      <c r="G248" s="128"/>
      <c r="Q248" s="128"/>
      <c r="R248" s="128"/>
      <c r="S248" s="128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  <c r="AG248" s="82"/>
      <c r="AH248" s="1"/>
    </row>
    <row r="249" spans="7:34" x14ac:dyDescent="0.25">
      <c r="G249" s="128"/>
      <c r="Q249" s="128"/>
      <c r="R249" s="128"/>
      <c r="S249" s="128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  <c r="AG249" s="82"/>
      <c r="AH249" s="1"/>
    </row>
    <row r="250" spans="7:34" x14ac:dyDescent="0.25">
      <c r="G250" s="128"/>
      <c r="Q250" s="128"/>
      <c r="R250" s="128"/>
      <c r="S250" s="128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  <c r="AG250" s="82"/>
      <c r="AH250" s="1"/>
    </row>
    <row r="251" spans="7:34" x14ac:dyDescent="0.25">
      <c r="G251" s="128"/>
      <c r="Q251" s="128"/>
      <c r="R251" s="128"/>
      <c r="S251" s="128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  <c r="AG251" s="82"/>
      <c r="AH251" s="1"/>
    </row>
    <row r="252" spans="7:34" x14ac:dyDescent="0.25">
      <c r="G252" s="128"/>
      <c r="Q252" s="128"/>
      <c r="R252" s="128"/>
      <c r="S252" s="128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  <c r="AG252" s="82"/>
      <c r="AH252" s="1"/>
    </row>
    <row r="253" spans="7:34" x14ac:dyDescent="0.25">
      <c r="G253" s="128"/>
      <c r="Q253" s="128"/>
      <c r="R253" s="128"/>
      <c r="S253" s="128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  <c r="AG253" s="82"/>
      <c r="AH253" s="1"/>
    </row>
    <row r="254" spans="7:34" x14ac:dyDescent="0.25">
      <c r="G254" s="128"/>
      <c r="Q254" s="128"/>
      <c r="R254" s="128"/>
      <c r="S254" s="128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  <c r="AG254" s="82"/>
      <c r="AH254" s="1"/>
    </row>
    <row r="255" spans="7:34" x14ac:dyDescent="0.25">
      <c r="G255" s="128"/>
      <c r="Q255" s="128"/>
      <c r="R255" s="128"/>
      <c r="S255" s="128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  <c r="AG255" s="82"/>
      <c r="AH255" s="1"/>
    </row>
    <row r="256" spans="7:34" x14ac:dyDescent="0.25">
      <c r="G256" s="128"/>
      <c r="Q256" s="128"/>
      <c r="R256" s="128"/>
      <c r="S256" s="128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  <c r="AG256" s="82"/>
      <c r="AH256" s="1"/>
    </row>
    <row r="257" spans="7:34" x14ac:dyDescent="0.25">
      <c r="G257" s="128"/>
      <c r="Q257" s="128"/>
      <c r="R257" s="128"/>
      <c r="S257" s="128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  <c r="AG257" s="82"/>
      <c r="AH257" s="1"/>
    </row>
    <row r="258" spans="7:34" x14ac:dyDescent="0.25">
      <c r="G258" s="128"/>
      <c r="Q258" s="128"/>
      <c r="R258" s="128"/>
      <c r="S258" s="128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  <c r="AG258" s="82"/>
      <c r="AH258" s="1"/>
    </row>
    <row r="259" spans="7:34" x14ac:dyDescent="0.25">
      <c r="G259" s="128"/>
      <c r="Q259" s="128"/>
      <c r="R259" s="128"/>
      <c r="S259" s="128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  <c r="AG259" s="82"/>
      <c r="AH259" s="1"/>
    </row>
    <row r="260" spans="7:34" x14ac:dyDescent="0.25">
      <c r="G260" s="128"/>
      <c r="Q260" s="128"/>
      <c r="R260" s="128"/>
      <c r="S260" s="128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  <c r="AG260" s="82"/>
      <c r="AH260" s="1"/>
    </row>
    <row r="261" spans="7:34" x14ac:dyDescent="0.25">
      <c r="G261" s="128"/>
      <c r="Q261" s="128"/>
      <c r="R261" s="128"/>
      <c r="S261" s="128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  <c r="AG261" s="82"/>
      <c r="AH261" s="1"/>
    </row>
    <row r="262" spans="7:34" x14ac:dyDescent="0.25">
      <c r="G262" s="128"/>
      <c r="Q262" s="128"/>
      <c r="R262" s="128"/>
      <c r="S262" s="128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  <c r="AG262" s="82"/>
      <c r="AH262" s="1"/>
    </row>
    <row r="263" spans="7:34" x14ac:dyDescent="0.25">
      <c r="G263" s="128"/>
      <c r="Q263" s="128"/>
      <c r="R263" s="128"/>
      <c r="S263" s="128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  <c r="AG263" s="82"/>
      <c r="AH263" s="1"/>
    </row>
    <row r="264" spans="7:34" x14ac:dyDescent="0.25">
      <c r="G264" s="128"/>
      <c r="Q264" s="128"/>
      <c r="R264" s="128"/>
      <c r="S264" s="128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  <c r="AG264" s="82"/>
      <c r="AH264" s="1"/>
    </row>
    <row r="265" spans="7:34" x14ac:dyDescent="0.25">
      <c r="G265" s="128"/>
      <c r="Q265" s="128"/>
      <c r="R265" s="128"/>
      <c r="S265" s="128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  <c r="AG265" s="82"/>
      <c r="AH265" s="1"/>
    </row>
    <row r="266" spans="7:34" x14ac:dyDescent="0.25">
      <c r="G266" s="128"/>
      <c r="Q266" s="128"/>
      <c r="R266" s="128"/>
      <c r="S266" s="128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  <c r="AG266" s="82"/>
      <c r="AH266" s="1"/>
    </row>
    <row r="267" spans="7:34" x14ac:dyDescent="0.25">
      <c r="G267" s="128"/>
      <c r="Q267" s="128"/>
      <c r="R267" s="128"/>
      <c r="S267" s="128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  <c r="AG267" s="82"/>
      <c r="AH267" s="1"/>
    </row>
    <row r="268" spans="7:34" x14ac:dyDescent="0.25">
      <c r="Q268" s="128"/>
      <c r="R268" s="128"/>
      <c r="S268" s="128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  <c r="AG268" s="82"/>
      <c r="AH268" s="1"/>
    </row>
    <row r="269" spans="7:34" x14ac:dyDescent="0.25">
      <c r="Q269" s="128"/>
      <c r="R269" s="128"/>
      <c r="S269" s="128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  <c r="AG269" s="82"/>
      <c r="AH269" s="1"/>
    </row>
    <row r="270" spans="7:34" x14ac:dyDescent="0.25">
      <c r="Q270" s="128"/>
      <c r="R270" s="128"/>
      <c r="S270" s="128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  <c r="AG270" s="82"/>
      <c r="AH270" s="1"/>
    </row>
    <row r="271" spans="7:34" x14ac:dyDescent="0.25">
      <c r="Q271" s="128"/>
      <c r="R271" s="128"/>
      <c r="S271" s="128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  <c r="AG271" s="82"/>
      <c r="AH271" s="1"/>
    </row>
    <row r="272" spans="7:34" x14ac:dyDescent="0.25">
      <c r="Q272" s="128"/>
      <c r="R272" s="128"/>
      <c r="S272" s="128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  <c r="AG272" s="82"/>
      <c r="AH272" s="1"/>
    </row>
    <row r="273" spans="17:34" x14ac:dyDescent="0.25">
      <c r="Q273" s="128"/>
      <c r="R273" s="128"/>
      <c r="S273" s="128"/>
      <c r="T273" s="82"/>
      <c r="U273" s="82"/>
      <c r="V273" s="82"/>
      <c r="W273" s="82"/>
      <c r="X273" s="82"/>
      <c r="Y273" s="82"/>
      <c r="Z273" s="82"/>
      <c r="AA273" s="82"/>
      <c r="AC273" s="82"/>
      <c r="AD273" s="82"/>
      <c r="AE273" s="82"/>
      <c r="AF273" s="82"/>
      <c r="AG273" s="82"/>
      <c r="AH273" s="1"/>
    </row>
    <row r="274" spans="17:34" x14ac:dyDescent="0.25">
      <c r="Q274" s="128"/>
      <c r="R274" s="128"/>
      <c r="S274" s="128"/>
      <c r="T274" s="82"/>
      <c r="U274" s="82"/>
      <c r="V274" s="82"/>
      <c r="W274" s="82"/>
      <c r="X274" s="82"/>
      <c r="Y274" s="82"/>
      <c r="Z274" s="82"/>
      <c r="AA274" s="82"/>
      <c r="AC274" s="82"/>
      <c r="AD274" s="82"/>
      <c r="AE274" s="82"/>
      <c r="AF274" s="82"/>
      <c r="AG274" s="82"/>
      <c r="AH274" s="1"/>
    </row>
    <row r="275" spans="17:34" x14ac:dyDescent="0.25">
      <c r="Q275" s="128"/>
      <c r="R275" s="128"/>
      <c r="S275" s="128"/>
      <c r="T275" s="82"/>
      <c r="U275" s="82"/>
      <c r="V275" s="82"/>
      <c r="W275" s="82"/>
      <c r="X275" s="82"/>
      <c r="Y275" s="82"/>
      <c r="Z275" s="82"/>
      <c r="AA275" s="82"/>
      <c r="AC275" s="82"/>
      <c r="AD275" s="82"/>
      <c r="AE275" s="82"/>
      <c r="AF275" s="82"/>
      <c r="AG275" s="82"/>
      <c r="AH275" s="1"/>
    </row>
    <row r="276" spans="17:34" x14ac:dyDescent="0.25">
      <c r="Q276" s="128"/>
      <c r="R276" s="128"/>
      <c r="S276" s="128"/>
      <c r="AC276" s="82"/>
      <c r="AD276" s="82"/>
      <c r="AE276" s="82"/>
      <c r="AF276" s="82"/>
      <c r="AG276" s="82"/>
      <c r="AH276" s="1"/>
    </row>
    <row r="277" spans="17:34" x14ac:dyDescent="0.25">
      <c r="Q277" s="128"/>
      <c r="R277" s="128"/>
      <c r="S277" s="128"/>
      <c r="AC277" s="82"/>
      <c r="AD277" s="82"/>
      <c r="AE277" s="82"/>
      <c r="AF277" s="82"/>
      <c r="AG277" s="82"/>
      <c r="AH277" s="1"/>
    </row>
    <row r="278" spans="17:34" x14ac:dyDescent="0.25">
      <c r="Q278" s="128"/>
      <c r="R278" s="128"/>
      <c r="S278" s="128"/>
      <c r="AC278" s="82"/>
      <c r="AD278" s="82"/>
      <c r="AE278" s="82"/>
      <c r="AF278" s="82"/>
      <c r="AG278" s="82"/>
      <c r="AH278" s="1"/>
    </row>
    <row r="279" spans="17:34" x14ac:dyDescent="0.25">
      <c r="Q279" s="128"/>
      <c r="R279" s="128"/>
      <c r="S279" s="128"/>
      <c r="AC279" s="82"/>
      <c r="AD279" s="82"/>
      <c r="AE279" s="82"/>
      <c r="AF279" s="82"/>
      <c r="AG279" s="82"/>
      <c r="AH279" s="1"/>
    </row>
    <row r="280" spans="17:34" x14ac:dyDescent="0.25">
      <c r="Q280" s="128"/>
      <c r="R280" s="128"/>
      <c r="S280" s="128"/>
      <c r="AC280" s="82"/>
      <c r="AD280" s="82"/>
      <c r="AE280" s="82"/>
      <c r="AF280" s="82"/>
      <c r="AG280" s="82"/>
      <c r="AH280" s="1"/>
    </row>
    <row r="281" spans="17:34" x14ac:dyDescent="0.25">
      <c r="Q281" s="128"/>
      <c r="R281" s="128"/>
      <c r="S281" s="128"/>
      <c r="AC281" s="82"/>
      <c r="AD281" s="82"/>
      <c r="AE281" s="82"/>
      <c r="AF281" s="82"/>
      <c r="AG281" s="82"/>
      <c r="AH281" s="1"/>
    </row>
    <row r="282" spans="17:34" x14ac:dyDescent="0.25">
      <c r="Q282" s="128"/>
      <c r="R282" s="128"/>
      <c r="S282" s="128"/>
      <c r="AC282" s="82"/>
      <c r="AD282" s="82"/>
      <c r="AE282" s="82"/>
      <c r="AF282" s="82"/>
      <c r="AG282" s="82"/>
      <c r="AH282" s="1"/>
    </row>
    <row r="283" spans="17:34" x14ac:dyDescent="0.25">
      <c r="Q283" s="128"/>
      <c r="R283" s="128"/>
      <c r="S283" s="128"/>
      <c r="AC283" s="82"/>
      <c r="AD283" s="82"/>
      <c r="AE283" s="82"/>
      <c r="AF283" s="82"/>
      <c r="AG283" s="82"/>
      <c r="AH283" s="1"/>
    </row>
    <row r="284" spans="17:34" x14ac:dyDescent="0.25">
      <c r="Q284" s="128"/>
      <c r="R284" s="128"/>
      <c r="S284" s="128"/>
      <c r="AC284" s="82"/>
      <c r="AD284" s="82"/>
      <c r="AE284" s="82"/>
      <c r="AF284" s="82"/>
      <c r="AG284" s="82"/>
      <c r="AH284" s="1"/>
    </row>
    <row r="285" spans="17:34" x14ac:dyDescent="0.25">
      <c r="Q285" s="128"/>
      <c r="R285" s="128"/>
      <c r="S285" s="128"/>
      <c r="AC285" s="82"/>
      <c r="AD285" s="82"/>
      <c r="AE285" s="82"/>
      <c r="AF285" s="82"/>
      <c r="AG285" s="82"/>
      <c r="AH285" s="1"/>
    </row>
    <row r="286" spans="17:34" x14ac:dyDescent="0.25">
      <c r="Q286" s="128"/>
      <c r="R286" s="128"/>
      <c r="S286" s="128"/>
      <c r="AC286" s="82"/>
      <c r="AD286" s="82"/>
      <c r="AE286" s="82"/>
      <c r="AF286" s="82"/>
      <c r="AG286" s="82"/>
      <c r="AH286" s="1"/>
    </row>
    <row r="287" spans="17:34" x14ac:dyDescent="0.25">
      <c r="Q287" s="128"/>
      <c r="R287" s="128"/>
      <c r="S287" s="128"/>
      <c r="AC287" s="82"/>
      <c r="AD287" s="82"/>
      <c r="AE287" s="82"/>
      <c r="AF287" s="82"/>
      <c r="AG287" s="82"/>
      <c r="AH287" s="1"/>
    </row>
    <row r="288" spans="17:34" x14ac:dyDescent="0.25">
      <c r="Q288" s="128"/>
      <c r="R288" s="128"/>
      <c r="S288" s="128"/>
      <c r="AC288" s="82"/>
      <c r="AD288" s="82"/>
      <c r="AE288" s="82"/>
      <c r="AF288" s="82"/>
      <c r="AG288" s="82"/>
      <c r="AH288" s="1"/>
    </row>
    <row r="289" spans="17:34" x14ac:dyDescent="0.25">
      <c r="Q289" s="128"/>
      <c r="R289" s="128"/>
      <c r="S289" s="128"/>
      <c r="AC289" s="82"/>
      <c r="AD289" s="82"/>
      <c r="AE289" s="82"/>
      <c r="AF289" s="82"/>
      <c r="AG289" s="82"/>
      <c r="AH289" s="1"/>
    </row>
    <row r="290" spans="17:34" x14ac:dyDescent="0.25">
      <c r="Q290" s="128"/>
      <c r="R290" s="128"/>
      <c r="S290" s="128"/>
      <c r="AC290" s="82"/>
      <c r="AD290" s="82"/>
      <c r="AE290" s="82"/>
      <c r="AF290" s="82"/>
      <c r="AG290" s="82"/>
      <c r="AH290" s="1"/>
    </row>
    <row r="291" spans="17:34" x14ac:dyDescent="0.25">
      <c r="Q291" s="128"/>
      <c r="R291" s="128"/>
      <c r="S291" s="128"/>
      <c r="AC291" s="82"/>
      <c r="AD291" s="82"/>
      <c r="AE291" s="82"/>
      <c r="AF291" s="82"/>
      <c r="AG291" s="82"/>
      <c r="AH291" s="1"/>
    </row>
    <row r="292" spans="17:34" x14ac:dyDescent="0.25">
      <c r="Q292" s="128"/>
      <c r="R292" s="128"/>
      <c r="S292" s="128"/>
      <c r="AC292" s="82"/>
      <c r="AD292" s="82"/>
      <c r="AE292" s="82"/>
      <c r="AF292" s="82"/>
      <c r="AG292" s="82"/>
      <c r="AH292" s="1"/>
    </row>
    <row r="293" spans="17:34" x14ac:dyDescent="0.25">
      <c r="Q293" s="128"/>
      <c r="R293" s="128"/>
      <c r="S293" s="128"/>
      <c r="AC293" s="82"/>
      <c r="AD293" s="82"/>
      <c r="AE293" s="82"/>
      <c r="AF293" s="82"/>
      <c r="AG293" s="82"/>
      <c r="AH293" s="1"/>
    </row>
    <row r="294" spans="17:34" x14ac:dyDescent="0.25">
      <c r="Q294" s="128"/>
      <c r="R294" s="128"/>
      <c r="S294" s="128"/>
      <c r="AC294" s="82"/>
      <c r="AH294" s="1"/>
    </row>
    <row r="295" spans="17:34" x14ac:dyDescent="0.25">
      <c r="Q295" s="128"/>
      <c r="R295" s="128"/>
      <c r="S295" s="128"/>
      <c r="AC295" s="82"/>
      <c r="AH295" s="1"/>
    </row>
    <row r="296" spans="17:34" x14ac:dyDescent="0.25">
      <c r="Q296" s="128"/>
      <c r="R296" s="128"/>
      <c r="S296" s="128"/>
      <c r="AH296" s="1"/>
    </row>
    <row r="297" spans="17:34" x14ac:dyDescent="0.25">
      <c r="Q297" s="128"/>
      <c r="R297" s="128"/>
      <c r="S297" s="128"/>
      <c r="AH297" s="1"/>
    </row>
    <row r="298" spans="17:34" x14ac:dyDescent="0.25">
      <c r="Q298" s="128"/>
      <c r="R298" s="128"/>
      <c r="S298" s="128"/>
      <c r="AH298" s="1"/>
    </row>
    <row r="299" spans="17:34" x14ac:dyDescent="0.25">
      <c r="Q299" s="128"/>
      <c r="R299" s="128"/>
      <c r="S299" s="128"/>
      <c r="AH299" s="1"/>
    </row>
    <row r="300" spans="17:34" x14ac:dyDescent="0.25">
      <c r="Q300" s="128"/>
      <c r="R300" s="128"/>
      <c r="S300" s="128"/>
      <c r="AH300" s="1"/>
    </row>
    <row r="301" spans="17:34" x14ac:dyDescent="0.25">
      <c r="Q301" s="128"/>
      <c r="R301" s="128"/>
      <c r="S301" s="128"/>
      <c r="AH301" s="1"/>
    </row>
    <row r="302" spans="17:34" x14ac:dyDescent="0.25">
      <c r="Q302" s="128"/>
      <c r="R302" s="128"/>
      <c r="S302" s="128"/>
      <c r="AH302" s="1"/>
    </row>
    <row r="303" spans="17:34" x14ac:dyDescent="0.25">
      <c r="Q303" s="128"/>
      <c r="R303" s="128"/>
      <c r="S303" s="128"/>
      <c r="AH303" s="1"/>
    </row>
    <row r="304" spans="17:34" x14ac:dyDescent="0.25">
      <c r="Q304" s="128"/>
      <c r="R304" s="128"/>
      <c r="S304" s="128"/>
      <c r="AH304" s="1"/>
    </row>
    <row r="305" spans="17:34" x14ac:dyDescent="0.25">
      <c r="Q305" s="128"/>
      <c r="R305" s="128"/>
      <c r="S305" s="128"/>
      <c r="AH305" s="1"/>
    </row>
    <row r="306" spans="17:34" x14ac:dyDescent="0.25">
      <c r="Q306" s="128"/>
      <c r="R306" s="128"/>
      <c r="S306" s="128"/>
      <c r="AH306" s="1"/>
    </row>
    <row r="307" spans="17:34" x14ac:dyDescent="0.25">
      <c r="Q307" s="128"/>
      <c r="R307" s="128"/>
      <c r="S307" s="128"/>
      <c r="AH307" s="1"/>
    </row>
    <row r="308" spans="17:34" x14ac:dyDescent="0.25">
      <c r="Q308" s="128"/>
      <c r="R308" s="128"/>
      <c r="S308" s="128"/>
      <c r="AH308" s="1"/>
    </row>
    <row r="309" spans="17:34" x14ac:dyDescent="0.25">
      <c r="Q309" s="128"/>
      <c r="R309" s="128"/>
      <c r="S309" s="128"/>
      <c r="AH309" s="1"/>
    </row>
    <row r="310" spans="17:34" x14ac:dyDescent="0.25">
      <c r="Q310" s="128"/>
      <c r="R310" s="128"/>
      <c r="S310" s="128"/>
      <c r="AH310" s="1"/>
    </row>
    <row r="311" spans="17:34" x14ac:dyDescent="0.25">
      <c r="Q311" s="128"/>
      <c r="R311" s="128"/>
      <c r="S311" s="128"/>
      <c r="AH311" s="1"/>
    </row>
    <row r="312" spans="17:34" x14ac:dyDescent="0.25">
      <c r="Q312" s="128"/>
      <c r="R312" s="128"/>
      <c r="S312" s="128"/>
      <c r="AH312" s="1"/>
    </row>
    <row r="313" spans="17:34" x14ac:dyDescent="0.25">
      <c r="Q313" s="128"/>
      <c r="R313" s="128"/>
      <c r="S313" s="128"/>
      <c r="AH313" s="1"/>
    </row>
    <row r="314" spans="17:34" x14ac:dyDescent="0.25">
      <c r="Q314" s="128"/>
      <c r="R314" s="128"/>
      <c r="S314" s="128"/>
      <c r="AH314" s="1"/>
    </row>
    <row r="315" spans="17:34" x14ac:dyDescent="0.25">
      <c r="Q315" s="128"/>
      <c r="R315" s="128"/>
      <c r="S315" s="128"/>
      <c r="AH315" s="1"/>
    </row>
    <row r="316" spans="17:34" x14ac:dyDescent="0.25">
      <c r="Q316" s="128"/>
      <c r="R316" s="128"/>
      <c r="S316" s="128"/>
      <c r="AH316" s="1"/>
    </row>
    <row r="317" spans="17:34" x14ac:dyDescent="0.25">
      <c r="Q317" s="128"/>
      <c r="R317" s="128"/>
      <c r="S317" s="128"/>
      <c r="AH317" s="1"/>
    </row>
    <row r="318" spans="17:34" x14ac:dyDescent="0.25">
      <c r="Q318" s="128"/>
      <c r="R318" s="128"/>
      <c r="S318" s="128"/>
      <c r="AH318" s="1"/>
    </row>
    <row r="319" spans="17:34" x14ac:dyDescent="0.25">
      <c r="Q319" s="128"/>
      <c r="R319" s="128"/>
      <c r="S319" s="128"/>
      <c r="AH319" s="1"/>
    </row>
    <row r="320" spans="17:34" x14ac:dyDescent="0.25">
      <c r="Q320" s="128"/>
      <c r="R320" s="128"/>
      <c r="S320" s="128"/>
      <c r="AH320" s="1"/>
    </row>
    <row r="321" spans="17:34" x14ac:dyDescent="0.25">
      <c r="Q321" s="128"/>
      <c r="R321" s="128"/>
      <c r="S321" s="128"/>
      <c r="AH321" s="1"/>
    </row>
    <row r="322" spans="17:34" x14ac:dyDescent="0.25">
      <c r="Q322" s="128"/>
      <c r="R322" s="128"/>
      <c r="S322" s="128"/>
      <c r="AH322" s="1"/>
    </row>
    <row r="323" spans="17:34" x14ac:dyDescent="0.25">
      <c r="Q323" s="128"/>
      <c r="R323" s="128"/>
      <c r="S323" s="128"/>
      <c r="AH323" s="1"/>
    </row>
    <row r="324" spans="17:34" x14ac:dyDescent="0.25">
      <c r="Q324" s="128"/>
      <c r="R324" s="128"/>
      <c r="S324" s="128"/>
      <c r="AH324" s="1"/>
    </row>
    <row r="325" spans="17:34" x14ac:dyDescent="0.25">
      <c r="AH325" s="1"/>
    </row>
    <row r="326" spans="17:34" x14ac:dyDescent="0.25">
      <c r="AH326" s="1"/>
    </row>
    <row r="327" spans="17:34" x14ac:dyDescent="0.25">
      <c r="AH327" s="1"/>
    </row>
    <row r="328" spans="17:34" x14ac:dyDescent="0.25">
      <c r="AH328" s="1"/>
    </row>
    <row r="329" spans="17:34" x14ac:dyDescent="0.25">
      <c r="AH329" s="1"/>
    </row>
    <row r="330" spans="17:34" x14ac:dyDescent="0.25">
      <c r="AH330" s="1"/>
    </row>
    <row r="331" spans="17:34" x14ac:dyDescent="0.25">
      <c r="AH331" s="1"/>
    </row>
    <row r="332" spans="17:34" x14ac:dyDescent="0.25">
      <c r="AH332" s="1"/>
    </row>
    <row r="333" spans="17:34" x14ac:dyDescent="0.25">
      <c r="AH333" s="1"/>
    </row>
    <row r="334" spans="17:34" x14ac:dyDescent="0.25">
      <c r="AH334" s="1"/>
    </row>
    <row r="335" spans="17:34" x14ac:dyDescent="0.25">
      <c r="AH335" s="1"/>
    </row>
    <row r="336" spans="17:34" x14ac:dyDescent="0.25">
      <c r="AH336" s="1"/>
    </row>
    <row r="337" spans="34:34" x14ac:dyDescent="0.25">
      <c r="AH337" s="1"/>
    </row>
    <row r="338" spans="34:34" x14ac:dyDescent="0.25">
      <c r="AH338" s="1"/>
    </row>
    <row r="339" spans="34:34" x14ac:dyDescent="0.25">
      <c r="AH339" s="1"/>
    </row>
    <row r="340" spans="34:34" x14ac:dyDescent="0.25">
      <c r="AH340" s="1"/>
    </row>
    <row r="341" spans="34:34" x14ac:dyDescent="0.25">
      <c r="AH341" s="1"/>
    </row>
    <row r="342" spans="34:34" x14ac:dyDescent="0.25">
      <c r="AH342" s="1"/>
    </row>
    <row r="343" spans="34:34" x14ac:dyDescent="0.25">
      <c r="AH343" s="1"/>
    </row>
    <row r="344" spans="34:34" x14ac:dyDescent="0.25">
      <c r="AH344" s="1"/>
    </row>
    <row r="345" spans="34:34" x14ac:dyDescent="0.25">
      <c r="AH345" s="1"/>
    </row>
    <row r="346" spans="34:34" x14ac:dyDescent="0.25">
      <c r="AH346" s="1"/>
    </row>
    <row r="347" spans="34:34" x14ac:dyDescent="0.25">
      <c r="AH347" s="1"/>
    </row>
    <row r="348" spans="34:34" x14ac:dyDescent="0.25">
      <c r="AH348" s="1"/>
    </row>
    <row r="349" spans="34:34" x14ac:dyDescent="0.25">
      <c r="AH349" s="1"/>
    </row>
    <row r="350" spans="34:34" x14ac:dyDescent="0.25">
      <c r="AH350" s="1"/>
    </row>
    <row r="351" spans="34:34" x14ac:dyDescent="0.25">
      <c r="AH351" s="1"/>
    </row>
    <row r="352" spans="34:34" x14ac:dyDescent="0.25">
      <c r="AH352" s="1"/>
    </row>
    <row r="353" spans="34:34" x14ac:dyDescent="0.25">
      <c r="AH353" s="1"/>
    </row>
    <row r="354" spans="34:34" x14ac:dyDescent="0.25">
      <c r="AH354" s="1"/>
    </row>
    <row r="355" spans="34:34" x14ac:dyDescent="0.25">
      <c r="AH355" s="1"/>
    </row>
    <row r="356" spans="34:34" x14ac:dyDescent="0.25">
      <c r="AH356" s="1"/>
    </row>
    <row r="357" spans="34:34" x14ac:dyDescent="0.25">
      <c r="AH357" s="1"/>
    </row>
    <row r="358" spans="34:34" x14ac:dyDescent="0.25">
      <c r="AH358" s="1"/>
    </row>
    <row r="359" spans="34:34" x14ac:dyDescent="0.25">
      <c r="AH359" s="1"/>
    </row>
    <row r="360" spans="34:34" x14ac:dyDescent="0.25">
      <c r="AH360" s="1"/>
    </row>
    <row r="361" spans="34:34" x14ac:dyDescent="0.25">
      <c r="AH361" s="1"/>
    </row>
    <row r="362" spans="34:34" x14ac:dyDescent="0.25">
      <c r="AH362" s="1"/>
    </row>
    <row r="363" spans="34:34" x14ac:dyDescent="0.25">
      <c r="AH363" s="1"/>
    </row>
    <row r="364" spans="34:34" x14ac:dyDescent="0.25">
      <c r="AH364" s="1"/>
    </row>
    <row r="365" spans="34:34" x14ac:dyDescent="0.25">
      <c r="AH365" s="1"/>
    </row>
    <row r="366" spans="34:34" x14ac:dyDescent="0.25">
      <c r="AH366" s="1"/>
    </row>
    <row r="367" spans="34:34" x14ac:dyDescent="0.25">
      <c r="AH367" s="1"/>
    </row>
    <row r="368" spans="34:34" x14ac:dyDescent="0.25">
      <c r="AH368" s="1"/>
    </row>
    <row r="369" spans="34:34" x14ac:dyDescent="0.25">
      <c r="AH369" s="1"/>
    </row>
    <row r="370" spans="34:34" x14ac:dyDescent="0.25">
      <c r="AH370" s="1"/>
    </row>
    <row r="371" spans="34:34" x14ac:dyDescent="0.25">
      <c r="AH371" s="1"/>
    </row>
    <row r="372" spans="34:34" x14ac:dyDescent="0.25">
      <c r="AH372" s="1"/>
    </row>
    <row r="373" spans="34:34" x14ac:dyDescent="0.25">
      <c r="AH373" s="1"/>
    </row>
    <row r="374" spans="34:34" x14ac:dyDescent="0.25">
      <c r="AH374" s="1"/>
    </row>
    <row r="375" spans="34:34" x14ac:dyDescent="0.25">
      <c r="AH375" s="1"/>
    </row>
    <row r="376" spans="34:34" x14ac:dyDescent="0.25">
      <c r="AH376" s="1"/>
    </row>
    <row r="377" spans="34:34" x14ac:dyDescent="0.25">
      <c r="AH377" s="1"/>
    </row>
    <row r="378" spans="34:34" x14ac:dyDescent="0.25">
      <c r="AH378" s="1"/>
    </row>
    <row r="379" spans="34:34" x14ac:dyDescent="0.25">
      <c r="AH379" s="1"/>
    </row>
    <row r="380" spans="34:34" x14ac:dyDescent="0.25">
      <c r="AH380" s="1"/>
    </row>
    <row r="381" spans="34:34" x14ac:dyDescent="0.25">
      <c r="AH381" s="1"/>
    </row>
    <row r="382" spans="34:34" x14ac:dyDescent="0.25">
      <c r="AH382" s="1"/>
    </row>
    <row r="383" spans="34:34" x14ac:dyDescent="0.25">
      <c r="AH383" s="1"/>
    </row>
    <row r="384" spans="34:34" x14ac:dyDescent="0.25">
      <c r="AH384" s="1"/>
    </row>
    <row r="385" spans="34:34" x14ac:dyDescent="0.25">
      <c r="AH385" s="1"/>
    </row>
    <row r="386" spans="34:34" x14ac:dyDescent="0.25">
      <c r="AH386" s="1"/>
    </row>
    <row r="387" spans="34:34" x14ac:dyDescent="0.25">
      <c r="AH387" s="1"/>
    </row>
    <row r="388" spans="34:34" x14ac:dyDescent="0.25">
      <c r="AH388" s="1"/>
    </row>
    <row r="389" spans="34:34" x14ac:dyDescent="0.25">
      <c r="AH389" s="1"/>
    </row>
  </sheetData>
  <mergeCells count="18">
    <mergeCell ref="B1:P1"/>
    <mergeCell ref="B2:D2"/>
    <mergeCell ref="E2:N2"/>
    <mergeCell ref="C3:P3"/>
    <mergeCell ref="C4:P4"/>
    <mergeCell ref="A46:A85"/>
    <mergeCell ref="A86:A125"/>
    <mergeCell ref="A126:A165"/>
    <mergeCell ref="S30:Z30"/>
    <mergeCell ref="AK5:AL5"/>
    <mergeCell ref="A6:A45"/>
    <mergeCell ref="S6:AA6"/>
    <mergeCell ref="AK6:AL6"/>
    <mergeCell ref="S11:AA11"/>
    <mergeCell ref="S16:Z16"/>
    <mergeCell ref="S21:Z21"/>
    <mergeCell ref="S26:Z26"/>
    <mergeCell ref="C5:D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B155C-BFC2-410E-A46A-4CDE765900A9}">
  <sheetPr>
    <tabColor theme="9" tint="0.59999389629810485"/>
  </sheetPr>
  <dimension ref="A1:AI338"/>
  <sheetViews>
    <sheetView workbookViewId="0">
      <pane ySplit="2700" topLeftCell="A6" activePane="bottomLeft"/>
      <selection activeCell="C4" sqref="C4:O4"/>
      <selection pane="bottomLeft" activeCell="M14" sqref="M14:M15"/>
    </sheetView>
  </sheetViews>
  <sheetFormatPr baseColWidth="10" defaultColWidth="11.42578125" defaultRowHeight="15" x14ac:dyDescent="0.25"/>
  <cols>
    <col min="2" max="2" width="16.42578125" customWidth="1"/>
    <col min="5" max="5" width="13.85546875" customWidth="1"/>
    <col min="15" max="15" width="65.42578125" bestFit="1" customWidth="1"/>
    <col min="18" max="18" width="14.85546875" bestFit="1" customWidth="1"/>
    <col min="19" max="23" width="14.85546875" customWidth="1"/>
    <col min="24" max="25" width="15.7109375" customWidth="1"/>
  </cols>
  <sheetData>
    <row r="1" spans="1:35" x14ac:dyDescent="0.25">
      <c r="B1" s="167" t="s">
        <v>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81"/>
      <c r="Q1" s="81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</row>
    <row r="2" spans="1:35" x14ac:dyDescent="0.25">
      <c r="B2" s="167" t="s">
        <v>1</v>
      </c>
      <c r="C2" s="167"/>
      <c r="D2" s="167"/>
      <c r="E2" s="174"/>
      <c r="F2" s="175"/>
      <c r="G2" s="175"/>
      <c r="H2" s="175"/>
      <c r="I2" s="175"/>
      <c r="J2" s="175"/>
      <c r="K2" s="175"/>
      <c r="L2" s="175"/>
      <c r="M2" s="176"/>
      <c r="N2" s="83" t="s">
        <v>2</v>
      </c>
      <c r="O2" s="84" t="s">
        <v>3</v>
      </c>
      <c r="P2" s="85"/>
      <c r="Q2" s="85"/>
    </row>
    <row r="3" spans="1:35" x14ac:dyDescent="0.25">
      <c r="B3" s="83" t="s">
        <v>4</v>
      </c>
      <c r="C3" s="169" t="s">
        <v>149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82"/>
      <c r="Q3" s="82"/>
    </row>
    <row r="4" spans="1:35" x14ac:dyDescent="0.25">
      <c r="B4" s="83" t="s">
        <v>6</v>
      </c>
      <c r="C4" s="189" t="s">
        <v>148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1"/>
      <c r="P4" s="82"/>
      <c r="Q4" s="82"/>
    </row>
    <row r="5" spans="1:35" ht="60" x14ac:dyDescent="0.25">
      <c r="B5" s="80" t="s">
        <v>7</v>
      </c>
      <c r="C5" s="166" t="s">
        <v>8</v>
      </c>
      <c r="D5" s="166"/>
      <c r="E5" s="80" t="s">
        <v>84</v>
      </c>
      <c r="F5" s="80" t="s">
        <v>125</v>
      </c>
      <c r="G5" s="80" t="s">
        <v>88</v>
      </c>
      <c r="H5" s="80" t="s">
        <v>126</v>
      </c>
      <c r="I5" s="80" t="s">
        <v>90</v>
      </c>
      <c r="J5" s="80" t="s">
        <v>91</v>
      </c>
      <c r="K5" s="80" t="s">
        <v>82</v>
      </c>
      <c r="L5" s="80" t="s">
        <v>92</v>
      </c>
      <c r="M5" s="80" t="s">
        <v>17</v>
      </c>
      <c r="N5" s="80" t="s">
        <v>18</v>
      </c>
      <c r="O5" s="80" t="s">
        <v>19</v>
      </c>
      <c r="AH5" s="165" t="s">
        <v>93</v>
      </c>
      <c r="AI5" s="165"/>
    </row>
    <row r="6" spans="1:35" x14ac:dyDescent="0.25">
      <c r="A6" s="170">
        <v>45916</v>
      </c>
      <c r="B6" s="86">
        <v>1</v>
      </c>
      <c r="C6" s="87">
        <v>0.47916666666666669</v>
      </c>
      <c r="D6" s="87">
        <v>0.48958333333333331</v>
      </c>
      <c r="E6" s="134">
        <v>0.48038823440257039</v>
      </c>
      <c r="F6" s="90"/>
      <c r="G6" s="90"/>
      <c r="H6" s="90"/>
      <c r="I6" s="90"/>
      <c r="J6" s="90" t="s">
        <v>25</v>
      </c>
      <c r="K6" s="90"/>
      <c r="L6" s="90"/>
      <c r="M6" s="90"/>
      <c r="N6" s="90">
        <v>90</v>
      </c>
      <c r="O6" s="90"/>
      <c r="P6" s="91"/>
      <c r="Q6" s="91"/>
      <c r="R6" s="164"/>
      <c r="S6" s="164"/>
      <c r="T6" s="164"/>
      <c r="U6" s="164"/>
      <c r="V6" s="164"/>
      <c r="W6" s="164"/>
      <c r="X6" s="164"/>
      <c r="Y6" s="164"/>
      <c r="Z6" s="82"/>
      <c r="AA6" s="82"/>
      <c r="AB6" s="82"/>
      <c r="AC6" s="93" t="s">
        <v>21</v>
      </c>
      <c r="AD6" s="93" t="s">
        <v>22</v>
      </c>
      <c r="AE6" s="93" t="s">
        <v>95</v>
      </c>
      <c r="AF6" s="78" t="s">
        <v>96</v>
      </c>
      <c r="AH6" s="145">
        <f>4*120</f>
        <v>480</v>
      </c>
      <c r="AI6" s="145"/>
    </row>
    <row r="7" spans="1:35" ht="45" x14ac:dyDescent="0.25">
      <c r="A7" s="170"/>
      <c r="B7" s="86">
        <v>2</v>
      </c>
      <c r="C7" s="87">
        <v>0.47916666666666669</v>
      </c>
      <c r="D7" s="87">
        <v>0.48958333333333331</v>
      </c>
      <c r="E7" s="134">
        <v>0.48241900304901403</v>
      </c>
      <c r="F7" s="90"/>
      <c r="G7" s="90"/>
      <c r="H7" s="90"/>
      <c r="I7" s="90"/>
      <c r="J7" s="90" t="s">
        <v>25</v>
      </c>
      <c r="K7" s="90"/>
      <c r="L7" s="90"/>
      <c r="M7" s="90"/>
      <c r="N7" s="90">
        <v>90</v>
      </c>
      <c r="O7" s="90"/>
      <c r="P7" s="91"/>
      <c r="Q7" s="91"/>
      <c r="R7" s="80" t="s">
        <v>125</v>
      </c>
      <c r="S7" s="80" t="s">
        <v>88</v>
      </c>
      <c r="T7" s="80" t="s">
        <v>126</v>
      </c>
      <c r="U7" s="80" t="s">
        <v>90</v>
      </c>
      <c r="V7" s="80" t="s">
        <v>91</v>
      </c>
      <c r="W7" s="80" t="s">
        <v>82</v>
      </c>
      <c r="X7" s="80" t="s">
        <v>92</v>
      </c>
      <c r="Y7" s="80" t="s">
        <v>17</v>
      </c>
      <c r="Z7" s="95" t="s">
        <v>26</v>
      </c>
      <c r="AA7" s="96"/>
      <c r="AB7" s="97" t="s">
        <v>27</v>
      </c>
      <c r="AC7" s="98">
        <f>+COUNTIF(M6:M45,"X")/40</f>
        <v>0.4</v>
      </c>
      <c r="AD7" s="98">
        <f t="shared" ref="AD7:AD10" si="0">1-AC7</f>
        <v>0.6</v>
      </c>
      <c r="AE7" s="99">
        <f>1-(COUNTIF($M$6:M45,"X")/40)</f>
        <v>0.6</v>
      </c>
      <c r="AF7" s="55" t="s">
        <v>3</v>
      </c>
    </row>
    <row r="8" spans="1:35" x14ac:dyDescent="0.25">
      <c r="A8" s="170"/>
      <c r="B8" s="86">
        <v>3</v>
      </c>
      <c r="C8" s="87">
        <v>0.47916666666666669</v>
      </c>
      <c r="D8" s="87">
        <v>0.48958333333333298</v>
      </c>
      <c r="E8" s="134">
        <v>0.48259864374349282</v>
      </c>
      <c r="F8" s="90"/>
      <c r="G8" s="90"/>
      <c r="H8" s="90"/>
      <c r="I8" s="90"/>
      <c r="J8" s="90" t="s">
        <v>25</v>
      </c>
      <c r="K8" s="90"/>
      <c r="L8" s="90"/>
      <c r="M8" s="90"/>
      <c r="N8" s="90">
        <v>90</v>
      </c>
      <c r="O8" s="90"/>
      <c r="P8" s="91"/>
      <c r="Q8" s="91"/>
      <c r="R8" s="102">
        <f t="shared" ref="R8:Y8" si="1">+COUNTIF(F6:F165,"X")</f>
        <v>2</v>
      </c>
      <c r="S8" s="102">
        <f t="shared" si="1"/>
        <v>32</v>
      </c>
      <c r="T8" s="102">
        <f t="shared" si="1"/>
        <v>26</v>
      </c>
      <c r="U8" s="102">
        <f t="shared" si="1"/>
        <v>4</v>
      </c>
      <c r="V8" s="102">
        <f t="shared" si="1"/>
        <v>9</v>
      </c>
      <c r="W8" s="102">
        <f t="shared" si="1"/>
        <v>17</v>
      </c>
      <c r="X8" s="102">
        <f t="shared" si="1"/>
        <v>14</v>
      </c>
      <c r="Y8" s="102">
        <f t="shared" si="1"/>
        <v>56</v>
      </c>
      <c r="Z8" s="102">
        <f>+SUM(R8:Y8)</f>
        <v>160</v>
      </c>
      <c r="AA8" s="96"/>
      <c r="AB8" s="97" t="s">
        <v>28</v>
      </c>
      <c r="AC8" s="98">
        <f>+COUNTIF(M46:M85,"X")/30</f>
        <v>0.3</v>
      </c>
      <c r="AD8" s="98">
        <f t="shared" si="0"/>
        <v>0.7</v>
      </c>
      <c r="AE8" s="99">
        <f>1-(COUNTIF($M$6:M85,"X")/80)</f>
        <v>0.6875</v>
      </c>
      <c r="AF8" s="135">
        <f>ABS((AE8-AE7)/AE7)</f>
        <v>0.14583333333333337</v>
      </c>
    </row>
    <row r="9" spans="1:35" x14ac:dyDescent="0.25">
      <c r="A9" s="170"/>
      <c r="B9" s="86">
        <v>4</v>
      </c>
      <c r="C9" s="87">
        <v>0.47916666666666669</v>
      </c>
      <c r="D9" s="87">
        <v>0.48958333333333298</v>
      </c>
      <c r="E9" s="134">
        <v>0.48831050617497118</v>
      </c>
      <c r="F9" s="90"/>
      <c r="G9" s="90"/>
      <c r="H9" s="90"/>
      <c r="I9" s="90"/>
      <c r="J9" s="90" t="s">
        <v>25</v>
      </c>
      <c r="K9" s="90"/>
      <c r="L9" s="90"/>
      <c r="M9" s="90"/>
      <c r="N9" s="90">
        <v>90</v>
      </c>
      <c r="O9" s="90"/>
      <c r="P9" s="91"/>
      <c r="Q9" s="91"/>
      <c r="R9" s="104"/>
      <c r="S9" s="104"/>
      <c r="T9" s="104"/>
      <c r="U9" s="104"/>
      <c r="V9" s="104"/>
      <c r="W9" s="104"/>
      <c r="X9" s="104"/>
      <c r="Y9" s="104"/>
      <c r="Z9" s="104"/>
      <c r="AA9" s="96"/>
      <c r="AB9" s="97" t="s">
        <v>29</v>
      </c>
      <c r="AC9" s="98">
        <f>+COUNTIF(M86:M125,"X")/40</f>
        <v>0.42499999999999999</v>
      </c>
      <c r="AD9" s="98">
        <f t="shared" si="0"/>
        <v>0.57499999999999996</v>
      </c>
      <c r="AE9" s="99">
        <f>1-(COUNTIF($M$6:M125,"X")/120)</f>
        <v>0.65</v>
      </c>
      <c r="AF9" s="135">
        <f>ABS((AE9-AE8)/AE8)</f>
        <v>5.4545454545454515E-2</v>
      </c>
    </row>
    <row r="10" spans="1:35" x14ac:dyDescent="0.25">
      <c r="A10" s="170"/>
      <c r="B10" s="86">
        <v>5</v>
      </c>
      <c r="C10" s="87">
        <v>0.47916666666666669</v>
      </c>
      <c r="D10" s="87">
        <v>0.48958333333333298</v>
      </c>
      <c r="E10" s="134">
        <v>0.48875071218571547</v>
      </c>
      <c r="F10" s="90"/>
      <c r="G10" s="90"/>
      <c r="H10" s="90"/>
      <c r="I10" s="90"/>
      <c r="J10" s="90" t="s">
        <v>25</v>
      </c>
      <c r="K10" s="90"/>
      <c r="L10" s="90"/>
      <c r="M10" s="90"/>
      <c r="N10" s="90">
        <v>90</v>
      </c>
      <c r="O10" s="90"/>
      <c r="P10" s="91"/>
      <c r="Q10" s="91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7" t="s">
        <v>31</v>
      </c>
      <c r="AC10" s="98">
        <f>+COUNTIF(M126:M165,"X")/40</f>
        <v>0.35</v>
      </c>
      <c r="AD10" s="98">
        <f t="shared" si="0"/>
        <v>0.65</v>
      </c>
      <c r="AE10" s="99">
        <f>1-(COUNTIF($M$6:M165,"X")/160)</f>
        <v>0.65</v>
      </c>
      <c r="AF10" s="135">
        <f t="shared" ref="AF10" si="2">ABS((AE10-AE9)/AE9)</f>
        <v>0</v>
      </c>
    </row>
    <row r="11" spans="1:35" x14ac:dyDescent="0.25">
      <c r="A11" s="170"/>
      <c r="B11" s="86">
        <v>6</v>
      </c>
      <c r="C11" s="87">
        <v>0.48958333333333331</v>
      </c>
      <c r="D11" s="87">
        <v>0.5</v>
      </c>
      <c r="E11" s="134">
        <v>0.48974007360828536</v>
      </c>
      <c r="F11" s="90"/>
      <c r="G11" s="90"/>
      <c r="H11" s="90"/>
      <c r="I11" s="90"/>
      <c r="J11" s="90" t="s">
        <v>25</v>
      </c>
      <c r="K11" s="90"/>
      <c r="L11" s="90"/>
      <c r="M11" s="90"/>
      <c r="N11" s="90">
        <v>90</v>
      </c>
      <c r="O11" s="102"/>
      <c r="P11" s="91"/>
      <c r="Q11" s="91"/>
      <c r="R11" s="172"/>
      <c r="S11" s="172"/>
      <c r="T11" s="172"/>
      <c r="U11" s="172"/>
      <c r="V11" s="172"/>
      <c r="W11" s="172"/>
      <c r="X11" s="172"/>
      <c r="Y11" s="173"/>
      <c r="Z11" s="92"/>
      <c r="AA11" s="96"/>
      <c r="AB11" s="105"/>
      <c r="AC11" s="104"/>
      <c r="AD11" s="104"/>
      <c r="AE11" s="136"/>
      <c r="AF11" s="20"/>
    </row>
    <row r="12" spans="1:35" ht="45" x14ac:dyDescent="0.25">
      <c r="A12" s="170"/>
      <c r="B12" s="86">
        <v>7</v>
      </c>
      <c r="C12" s="87">
        <v>0.48958333333333331</v>
      </c>
      <c r="D12" s="87">
        <v>0.5</v>
      </c>
      <c r="E12" s="134">
        <v>0.49140371910399117</v>
      </c>
      <c r="F12" s="90"/>
      <c r="G12" s="90"/>
      <c r="H12" s="90"/>
      <c r="I12" s="90"/>
      <c r="J12" s="90"/>
      <c r="K12" s="90"/>
      <c r="L12" s="90"/>
      <c r="M12" s="90" t="s">
        <v>25</v>
      </c>
      <c r="N12" s="90"/>
      <c r="O12" s="102"/>
      <c r="P12" s="91"/>
      <c r="Q12" s="91"/>
      <c r="R12" s="80" t="s">
        <v>125</v>
      </c>
      <c r="S12" s="80" t="s">
        <v>88</v>
      </c>
      <c r="T12" s="80" t="s">
        <v>126</v>
      </c>
      <c r="U12" s="80" t="s">
        <v>90</v>
      </c>
      <c r="V12" s="80" t="s">
        <v>91</v>
      </c>
      <c r="W12" s="80" t="s">
        <v>82</v>
      </c>
      <c r="X12" s="80" t="s">
        <v>92</v>
      </c>
      <c r="Y12" s="80" t="s">
        <v>17</v>
      </c>
      <c r="Z12" s="95" t="s">
        <v>26</v>
      </c>
      <c r="AA12" s="96"/>
      <c r="AB12" s="105"/>
      <c r="AC12" s="104"/>
      <c r="AD12" s="104"/>
      <c r="AE12" s="136"/>
      <c r="AF12" s="20"/>
    </row>
    <row r="13" spans="1:35" x14ac:dyDescent="0.25">
      <c r="A13" s="170"/>
      <c r="B13" s="86">
        <v>8</v>
      </c>
      <c r="C13" s="87">
        <v>0.48958333333333298</v>
      </c>
      <c r="D13" s="87">
        <v>0.5</v>
      </c>
      <c r="E13" s="134">
        <v>0.49157954894316869</v>
      </c>
      <c r="F13" s="90"/>
      <c r="G13" s="90"/>
      <c r="H13" s="90"/>
      <c r="I13" s="90"/>
      <c r="J13" s="90"/>
      <c r="K13" s="90"/>
      <c r="L13" s="90"/>
      <c r="M13" s="90" t="s">
        <v>25</v>
      </c>
      <c r="N13" s="90"/>
      <c r="O13" s="102"/>
      <c r="P13" s="91"/>
      <c r="Q13" s="91"/>
      <c r="R13" s="108">
        <f t="shared" ref="R13:Y13" si="3">+R8/$Z$8</f>
        <v>1.2500000000000001E-2</v>
      </c>
      <c r="S13" s="108">
        <f t="shared" si="3"/>
        <v>0.2</v>
      </c>
      <c r="T13" s="108">
        <f t="shared" si="3"/>
        <v>0.16250000000000001</v>
      </c>
      <c r="U13" s="108">
        <f t="shared" si="3"/>
        <v>2.5000000000000001E-2</v>
      </c>
      <c r="V13" s="108">
        <f t="shared" si="3"/>
        <v>5.6250000000000001E-2</v>
      </c>
      <c r="W13" s="108">
        <f t="shared" si="3"/>
        <v>0.10625</v>
      </c>
      <c r="X13" s="108">
        <f t="shared" si="3"/>
        <v>8.7499999999999994E-2</v>
      </c>
      <c r="Y13" s="108">
        <f t="shared" si="3"/>
        <v>0.35</v>
      </c>
      <c r="Z13" s="108">
        <f>+SUM(R13:Y13)</f>
        <v>1</v>
      </c>
      <c r="AA13" s="96"/>
      <c r="AB13" s="105"/>
      <c r="AC13" s="104"/>
      <c r="AD13" s="104"/>
      <c r="AE13" s="136"/>
      <c r="AF13" s="20"/>
    </row>
    <row r="14" spans="1:35" x14ac:dyDescent="0.25">
      <c r="A14" s="170"/>
      <c r="B14" s="86">
        <v>9</v>
      </c>
      <c r="C14" s="87">
        <v>0.48958333333333298</v>
      </c>
      <c r="D14" s="87">
        <v>0.5</v>
      </c>
      <c r="E14" s="134">
        <v>0.49509228992089482</v>
      </c>
      <c r="F14" s="90"/>
      <c r="G14" s="90"/>
      <c r="H14" s="90"/>
      <c r="I14" s="90"/>
      <c r="J14" s="90"/>
      <c r="K14" s="90"/>
      <c r="L14" s="90"/>
      <c r="M14" s="90" t="s">
        <v>25</v>
      </c>
      <c r="N14" s="90"/>
      <c r="O14" s="102"/>
      <c r="P14" s="91"/>
      <c r="Q14" s="91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105"/>
      <c r="AC14" s="104"/>
      <c r="AD14" s="104"/>
      <c r="AE14" s="136"/>
      <c r="AF14" s="20"/>
    </row>
    <row r="15" spans="1:35" x14ac:dyDescent="0.25">
      <c r="A15" s="170"/>
      <c r="B15" s="86">
        <v>10</v>
      </c>
      <c r="C15" s="87">
        <v>0.48958333333333298</v>
      </c>
      <c r="D15" s="87">
        <v>0.5</v>
      </c>
      <c r="E15" s="134">
        <v>0.49588459607077101</v>
      </c>
      <c r="F15" s="90"/>
      <c r="G15" s="90"/>
      <c r="H15" s="90"/>
      <c r="I15" s="90"/>
      <c r="J15" s="90"/>
      <c r="K15" s="90"/>
      <c r="L15" s="90"/>
      <c r="M15" s="90" t="s">
        <v>25</v>
      </c>
      <c r="N15" s="90"/>
      <c r="O15" s="102"/>
      <c r="P15" s="91"/>
      <c r="Q15" s="91"/>
      <c r="R15" s="104"/>
      <c r="S15" s="104"/>
      <c r="T15" s="104"/>
      <c r="U15" s="104"/>
      <c r="V15" s="104"/>
      <c r="W15" s="104"/>
      <c r="X15" s="104"/>
      <c r="Y15" s="104"/>
      <c r="Z15" s="104"/>
      <c r="AA15" s="96"/>
      <c r="AB15" s="96"/>
      <c r="AC15" s="96"/>
      <c r="AD15" s="96"/>
      <c r="AE15" s="96"/>
    </row>
    <row r="16" spans="1:35" x14ac:dyDescent="0.25">
      <c r="A16" s="170"/>
      <c r="B16" s="86">
        <v>11</v>
      </c>
      <c r="C16" s="87">
        <v>0.5</v>
      </c>
      <c r="D16" s="87">
        <v>0.51041666666666663</v>
      </c>
      <c r="E16" s="134">
        <v>0.50363336470500153</v>
      </c>
      <c r="F16" s="90"/>
      <c r="G16" s="90"/>
      <c r="H16" s="90"/>
      <c r="I16" s="90"/>
      <c r="J16" s="90"/>
      <c r="K16" s="90"/>
      <c r="L16" s="90"/>
      <c r="M16" s="90" t="s">
        <v>25</v>
      </c>
      <c r="N16" s="90"/>
      <c r="O16" s="90"/>
      <c r="P16" s="91"/>
      <c r="Q16" s="91"/>
      <c r="R16" s="164" t="s">
        <v>98</v>
      </c>
      <c r="S16" s="164"/>
      <c r="T16" s="164"/>
      <c r="U16" s="164"/>
      <c r="V16" s="164"/>
      <c r="W16" s="164"/>
      <c r="X16" s="164"/>
      <c r="Y16" s="105"/>
      <c r="Z16" s="82"/>
      <c r="AA16" s="96"/>
      <c r="AB16" s="96"/>
      <c r="AC16" s="96"/>
      <c r="AD16" s="96"/>
      <c r="AE16" s="96"/>
    </row>
    <row r="17" spans="1:32" ht="45" x14ac:dyDescent="0.25">
      <c r="A17" s="170"/>
      <c r="B17" s="86">
        <v>12</v>
      </c>
      <c r="C17" s="87">
        <v>0.5</v>
      </c>
      <c r="D17" s="87">
        <v>0.51041666666666663</v>
      </c>
      <c r="E17" s="134">
        <v>0.50468254618172703</v>
      </c>
      <c r="F17" s="90"/>
      <c r="G17" s="90"/>
      <c r="H17" s="90"/>
      <c r="I17" s="90"/>
      <c r="J17" s="90"/>
      <c r="K17" s="90"/>
      <c r="L17" s="90"/>
      <c r="M17" s="90" t="s">
        <v>25</v>
      </c>
      <c r="N17" s="90"/>
      <c r="O17" s="90"/>
      <c r="P17" s="91"/>
      <c r="R17" s="80" t="s">
        <v>125</v>
      </c>
      <c r="S17" s="80" t="s">
        <v>88</v>
      </c>
      <c r="T17" s="80" t="s">
        <v>126</v>
      </c>
      <c r="U17" s="80" t="s">
        <v>90</v>
      </c>
      <c r="V17" s="80" t="s">
        <v>91</v>
      </c>
      <c r="W17" s="80" t="s">
        <v>82</v>
      </c>
      <c r="X17" s="80" t="s">
        <v>92</v>
      </c>
      <c r="Y17" s="109"/>
      <c r="Z17" s="110"/>
      <c r="AA17" s="96"/>
      <c r="AB17" s="96"/>
      <c r="AC17" s="96"/>
      <c r="AD17" s="96"/>
      <c r="AE17" s="96"/>
    </row>
    <row r="18" spans="1:32" x14ac:dyDescent="0.25">
      <c r="A18" s="170"/>
      <c r="B18" s="86">
        <v>13</v>
      </c>
      <c r="C18" s="87">
        <v>0.5</v>
      </c>
      <c r="D18" s="87">
        <v>0.51041666666666696</v>
      </c>
      <c r="E18" s="134">
        <v>0.50513264455882967</v>
      </c>
      <c r="F18" s="90"/>
      <c r="G18" s="90"/>
      <c r="H18" s="90"/>
      <c r="I18" s="90"/>
      <c r="J18" s="90"/>
      <c r="K18" s="90"/>
      <c r="L18" s="90"/>
      <c r="M18" s="90" t="s">
        <v>25</v>
      </c>
      <c r="N18" s="90"/>
      <c r="O18" s="90"/>
      <c r="P18" s="91"/>
      <c r="R18" s="112" cm="1">
        <f t="array" ref="R18:X18">+F169:L169</f>
        <v>100</v>
      </c>
      <c r="S18" s="112">
        <v>90.46875</v>
      </c>
      <c r="T18" s="112">
        <v>95</v>
      </c>
      <c r="U18" s="112">
        <v>100</v>
      </c>
      <c r="V18" s="112">
        <v>93.888888888888886</v>
      </c>
      <c r="W18" s="112">
        <v>86.17647058823529</v>
      </c>
      <c r="X18" s="112">
        <v>90.714285714285708</v>
      </c>
      <c r="Y18" s="113"/>
      <c r="Z18" s="114"/>
      <c r="AA18" s="96"/>
      <c r="AB18" s="96"/>
      <c r="AC18" s="96"/>
      <c r="AD18" s="96"/>
      <c r="AE18" s="96"/>
    </row>
    <row r="19" spans="1:32" x14ac:dyDescent="0.25">
      <c r="A19" s="170"/>
      <c r="B19" s="86">
        <v>14</v>
      </c>
      <c r="C19" s="87">
        <v>0.5</v>
      </c>
      <c r="D19" s="87">
        <v>0.51041666666666696</v>
      </c>
      <c r="E19" s="134">
        <v>0.50616068488386512</v>
      </c>
      <c r="F19" s="90"/>
      <c r="G19" s="90"/>
      <c r="H19" s="90"/>
      <c r="I19" s="90"/>
      <c r="J19" s="90"/>
      <c r="K19" s="90"/>
      <c r="L19" s="90"/>
      <c r="M19" s="90" t="s">
        <v>25</v>
      </c>
      <c r="N19" s="90"/>
      <c r="O19" s="90"/>
      <c r="P19" s="91"/>
      <c r="Z19" s="96"/>
      <c r="AA19" s="96"/>
      <c r="AB19" s="96"/>
      <c r="AC19" s="96"/>
      <c r="AD19" s="96"/>
      <c r="AE19" s="96"/>
    </row>
    <row r="20" spans="1:32" x14ac:dyDescent="0.25">
      <c r="A20" s="170"/>
      <c r="B20" s="86">
        <v>15</v>
      </c>
      <c r="C20" s="87">
        <v>0.5</v>
      </c>
      <c r="D20" s="87">
        <v>0.51041666666666696</v>
      </c>
      <c r="E20" s="134">
        <v>0.5070859545676849</v>
      </c>
      <c r="F20" s="90"/>
      <c r="G20" s="90"/>
      <c r="H20" s="90"/>
      <c r="I20" s="90"/>
      <c r="J20" s="90"/>
      <c r="K20" s="90"/>
      <c r="L20" s="90"/>
      <c r="M20" s="90" t="s">
        <v>25</v>
      </c>
      <c r="N20" s="90"/>
      <c r="O20" s="90"/>
      <c r="P20" s="91"/>
      <c r="Z20" s="96"/>
      <c r="AA20" s="96"/>
      <c r="AB20" s="96"/>
      <c r="AC20" s="96"/>
      <c r="AD20" s="96"/>
      <c r="AE20" s="96"/>
    </row>
    <row r="21" spans="1:32" x14ac:dyDescent="0.25">
      <c r="A21" s="170"/>
      <c r="B21" s="86">
        <v>16</v>
      </c>
      <c r="C21" s="87">
        <v>0.51041666666666663</v>
      </c>
      <c r="D21" s="87">
        <v>0.52083333333333337</v>
      </c>
      <c r="E21" s="134">
        <v>0.51071455990681136</v>
      </c>
      <c r="F21" s="90"/>
      <c r="G21" s="90" t="s">
        <v>25</v>
      </c>
      <c r="H21" s="90"/>
      <c r="I21" s="90"/>
      <c r="J21" s="90"/>
      <c r="K21" s="90"/>
      <c r="L21" s="90"/>
      <c r="M21" s="90"/>
      <c r="N21" s="90">
        <v>100</v>
      </c>
      <c r="O21" s="90"/>
      <c r="P21" s="91"/>
      <c r="Q21" s="91"/>
      <c r="R21" s="164" t="s">
        <v>100</v>
      </c>
      <c r="S21" s="164"/>
      <c r="T21" s="164"/>
      <c r="U21" s="164"/>
      <c r="V21" s="164"/>
      <c r="W21" s="164"/>
      <c r="X21" s="164"/>
      <c r="Y21" s="104"/>
      <c r="Z21" s="96"/>
      <c r="AA21" s="96"/>
      <c r="AB21" s="96"/>
      <c r="AC21" s="96"/>
      <c r="AD21" s="96"/>
      <c r="AE21" s="96"/>
    </row>
    <row r="22" spans="1:32" ht="45" x14ac:dyDescent="0.25">
      <c r="A22" s="170"/>
      <c r="B22" s="86">
        <v>17</v>
      </c>
      <c r="C22" s="87">
        <v>0.51041666666666663</v>
      </c>
      <c r="D22" s="87">
        <v>0.52083333333333337</v>
      </c>
      <c r="E22" s="134">
        <v>0.51163361842808519</v>
      </c>
      <c r="F22" s="90"/>
      <c r="G22" s="90" t="s">
        <v>25</v>
      </c>
      <c r="H22" s="90"/>
      <c r="I22" s="90"/>
      <c r="J22" s="90"/>
      <c r="K22" s="90"/>
      <c r="L22" s="90"/>
      <c r="M22" s="90"/>
      <c r="N22" s="90">
        <v>100</v>
      </c>
      <c r="O22" s="90"/>
      <c r="P22" s="91"/>
      <c r="Q22" s="91"/>
      <c r="R22" s="80" t="s">
        <v>125</v>
      </c>
      <c r="S22" s="80" t="s">
        <v>88</v>
      </c>
      <c r="T22" s="80" t="s">
        <v>126</v>
      </c>
      <c r="U22" s="80" t="s">
        <v>90</v>
      </c>
      <c r="V22" s="80" t="s">
        <v>91</v>
      </c>
      <c r="W22" s="80" t="s">
        <v>82</v>
      </c>
      <c r="X22" s="80" t="s">
        <v>92</v>
      </c>
      <c r="Y22" s="44" t="s">
        <v>44</v>
      </c>
      <c r="Z22" s="137"/>
      <c r="AA22" s="96"/>
      <c r="AB22" s="96"/>
      <c r="AC22" s="96"/>
      <c r="AD22" s="96"/>
      <c r="AE22" s="96"/>
      <c r="AF22" s="1"/>
    </row>
    <row r="23" spans="1:32" x14ac:dyDescent="0.25">
      <c r="A23" s="170"/>
      <c r="B23" s="86">
        <v>18</v>
      </c>
      <c r="C23" s="87">
        <v>0.51041666666666696</v>
      </c>
      <c r="D23" s="87">
        <v>0.52083333333333337</v>
      </c>
      <c r="E23" s="134">
        <v>0.51467823667643831</v>
      </c>
      <c r="F23" s="90"/>
      <c r="G23" s="90" t="s">
        <v>25</v>
      </c>
      <c r="H23" s="90"/>
      <c r="I23" s="90"/>
      <c r="J23" s="90"/>
      <c r="K23" s="90"/>
      <c r="L23" s="90"/>
      <c r="M23" s="90"/>
      <c r="N23" s="90">
        <v>90</v>
      </c>
      <c r="O23" s="90"/>
      <c r="P23" s="91"/>
      <c r="Q23" s="91"/>
      <c r="R23" s="115">
        <f>+(R13*(R18/100)*$AH$6)/F167</f>
        <v>6.0606060606060608E-2</v>
      </c>
      <c r="S23" s="115">
        <f t="shared" ref="S23:X23" si="4">+(S13*(S18/100)*$AH$6)/G167</f>
        <v>0.8772727272727272</v>
      </c>
      <c r="T23" s="115">
        <f t="shared" si="4"/>
        <v>0.74848484848484842</v>
      </c>
      <c r="U23" s="115">
        <f t="shared" si="4"/>
        <v>0.12121212121212122</v>
      </c>
      <c r="V23" s="115">
        <f t="shared" si="4"/>
        <v>0.25606060606060604</v>
      </c>
      <c r="W23" s="115">
        <f t="shared" si="4"/>
        <v>0.44393939393939391</v>
      </c>
      <c r="X23" s="115">
        <f t="shared" si="4"/>
        <v>0.38484848484848477</v>
      </c>
      <c r="Y23" s="24">
        <f>+SUM(R23:X23)</f>
        <v>2.8924242424242417</v>
      </c>
      <c r="Z23" s="22"/>
      <c r="AA23" s="96"/>
      <c r="AB23" s="96"/>
      <c r="AC23" s="96"/>
      <c r="AD23" s="96"/>
      <c r="AE23" s="96"/>
      <c r="AF23" s="1"/>
    </row>
    <row r="24" spans="1:32" x14ac:dyDescent="0.25">
      <c r="A24" s="170"/>
      <c r="B24" s="86">
        <v>19</v>
      </c>
      <c r="C24" s="87">
        <v>0.51041666666666696</v>
      </c>
      <c r="D24" s="87">
        <v>0.52083333333333337</v>
      </c>
      <c r="E24" s="134">
        <v>0.51668308657164774</v>
      </c>
      <c r="F24" s="90"/>
      <c r="G24" s="90"/>
      <c r="H24" s="90"/>
      <c r="I24" s="90"/>
      <c r="J24" s="90"/>
      <c r="K24" s="90"/>
      <c r="L24" s="90"/>
      <c r="M24" s="90" t="s">
        <v>25</v>
      </c>
      <c r="N24" s="90"/>
      <c r="O24" s="90"/>
      <c r="P24" s="91"/>
      <c r="Q24" s="91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1"/>
    </row>
    <row r="25" spans="1:32" x14ac:dyDescent="0.25">
      <c r="A25" s="170"/>
      <c r="B25" s="86">
        <v>20</v>
      </c>
      <c r="C25" s="87">
        <v>0.51041666666666696</v>
      </c>
      <c r="D25" s="87">
        <v>0.52083333333333337</v>
      </c>
      <c r="E25" s="134">
        <v>0.51726680774294032</v>
      </c>
      <c r="F25" s="90"/>
      <c r="G25" s="90" t="s">
        <v>25</v>
      </c>
      <c r="H25" s="90"/>
      <c r="I25" s="90"/>
      <c r="J25" s="90"/>
      <c r="K25" s="90"/>
      <c r="L25" s="90"/>
      <c r="M25" s="90"/>
      <c r="N25" s="90">
        <v>90</v>
      </c>
      <c r="O25" s="90"/>
      <c r="P25" s="91"/>
      <c r="Q25" s="91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1"/>
    </row>
    <row r="26" spans="1:32" x14ac:dyDescent="0.25">
      <c r="A26" s="170"/>
      <c r="B26" s="86">
        <v>21</v>
      </c>
      <c r="C26" s="87">
        <v>0.52083333333333337</v>
      </c>
      <c r="D26" s="87">
        <v>0.53125</v>
      </c>
      <c r="E26" s="134">
        <v>0.52390208414036243</v>
      </c>
      <c r="F26" s="90"/>
      <c r="G26" s="90" t="s">
        <v>25</v>
      </c>
      <c r="H26" s="90"/>
      <c r="I26" s="90"/>
      <c r="J26" s="90"/>
      <c r="K26" s="90"/>
      <c r="L26" s="90"/>
      <c r="M26" s="90"/>
      <c r="N26" s="90">
        <v>100</v>
      </c>
      <c r="O26" s="90"/>
      <c r="P26" s="91"/>
      <c r="Q26" s="91"/>
      <c r="R26" s="164" t="s">
        <v>139</v>
      </c>
      <c r="S26" s="164"/>
      <c r="T26" s="164"/>
      <c r="U26" s="164"/>
      <c r="V26" s="164"/>
      <c r="W26" s="164"/>
      <c r="X26" s="164"/>
      <c r="Y26" s="104"/>
      <c r="Z26" s="104"/>
      <c r="AA26" s="96"/>
      <c r="AB26" s="96"/>
      <c r="AC26" s="96"/>
      <c r="AD26" s="96"/>
      <c r="AE26" s="96"/>
      <c r="AF26" s="1"/>
    </row>
    <row r="27" spans="1:32" ht="45" x14ac:dyDescent="0.25">
      <c r="A27" s="170"/>
      <c r="B27" s="86">
        <v>22</v>
      </c>
      <c r="C27" s="87">
        <v>0.52083333333333337</v>
      </c>
      <c r="D27" s="87">
        <v>0.53125</v>
      </c>
      <c r="E27" s="134">
        <v>0.52460903307648465</v>
      </c>
      <c r="F27" s="90"/>
      <c r="G27" s="90" t="s">
        <v>25</v>
      </c>
      <c r="H27" s="90"/>
      <c r="I27" s="90"/>
      <c r="J27" s="90"/>
      <c r="K27" s="90"/>
      <c r="L27" s="90"/>
      <c r="M27" s="90"/>
      <c r="N27" s="90">
        <v>100</v>
      </c>
      <c r="O27" s="90"/>
      <c r="P27" s="91"/>
      <c r="Q27" s="91"/>
      <c r="R27" s="80" t="s">
        <v>125</v>
      </c>
      <c r="S27" s="80" t="s">
        <v>88</v>
      </c>
      <c r="T27" s="80" t="s">
        <v>126</v>
      </c>
      <c r="U27" s="80" t="s">
        <v>90</v>
      </c>
      <c r="V27" s="80" t="s">
        <v>91</v>
      </c>
      <c r="W27" s="80" t="s">
        <v>82</v>
      </c>
      <c r="X27" s="80" t="s">
        <v>92</v>
      </c>
      <c r="Y27" s="137"/>
      <c r="Z27" s="96"/>
      <c r="AA27" s="96"/>
      <c r="AB27" s="96"/>
      <c r="AC27" s="96"/>
      <c r="AD27" s="96"/>
      <c r="AE27" s="1"/>
    </row>
    <row r="28" spans="1:32" x14ac:dyDescent="0.25">
      <c r="A28" s="170"/>
      <c r="B28" s="86">
        <v>23</v>
      </c>
      <c r="C28" s="87">
        <v>0.52083333333333337</v>
      </c>
      <c r="D28" s="87">
        <v>0.53125</v>
      </c>
      <c r="E28" s="134">
        <v>0.52515060509633682</v>
      </c>
      <c r="F28" s="90"/>
      <c r="G28" s="90" t="s">
        <v>25</v>
      </c>
      <c r="H28" s="90"/>
      <c r="I28" s="90"/>
      <c r="J28" s="90"/>
      <c r="K28" s="90"/>
      <c r="L28" s="90"/>
      <c r="M28" s="90"/>
      <c r="N28" s="90">
        <v>100</v>
      </c>
      <c r="O28" s="90"/>
      <c r="P28" s="91"/>
      <c r="Q28" s="91"/>
      <c r="R28" s="141">
        <v>0.13</v>
      </c>
      <c r="S28" s="141">
        <v>0.16</v>
      </c>
      <c r="T28" s="141">
        <v>0.15</v>
      </c>
      <c r="U28" s="141">
        <v>0.12</v>
      </c>
      <c r="V28" s="141">
        <v>0.11</v>
      </c>
      <c r="W28" s="141">
        <v>0.12</v>
      </c>
      <c r="X28" s="141">
        <v>0.11</v>
      </c>
      <c r="Y28" s="22"/>
      <c r="Z28" s="96"/>
      <c r="AA28" s="96"/>
      <c r="AB28" s="96"/>
      <c r="AC28" s="96"/>
      <c r="AD28" s="96"/>
      <c r="AE28" s="1"/>
    </row>
    <row r="29" spans="1:32" x14ac:dyDescent="0.25">
      <c r="A29" s="170"/>
      <c r="B29" s="86">
        <v>24</v>
      </c>
      <c r="C29" s="87">
        <v>0.52083333333333337</v>
      </c>
      <c r="D29" s="87">
        <v>0.53125</v>
      </c>
      <c r="E29" s="134">
        <v>0.52640605873860558</v>
      </c>
      <c r="F29" s="90"/>
      <c r="G29" s="90"/>
      <c r="H29" s="90"/>
      <c r="I29" s="90" t="s">
        <v>25</v>
      </c>
      <c r="J29" s="90"/>
      <c r="K29" s="90"/>
      <c r="L29" s="90"/>
      <c r="M29" s="90"/>
      <c r="N29" s="90">
        <v>105</v>
      </c>
      <c r="O29" s="90" t="s">
        <v>127</v>
      </c>
      <c r="P29" s="91"/>
      <c r="Q29" s="91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2" x14ac:dyDescent="0.25">
      <c r="A30" s="170"/>
      <c r="B30" s="86">
        <v>25</v>
      </c>
      <c r="C30" s="87">
        <v>0.52083333333333337</v>
      </c>
      <c r="D30" s="87">
        <v>0.53125</v>
      </c>
      <c r="E30" s="134">
        <v>0.52958508451780406</v>
      </c>
      <c r="F30" s="90"/>
      <c r="G30" s="90"/>
      <c r="H30" s="90"/>
      <c r="I30" s="90"/>
      <c r="J30" s="90"/>
      <c r="K30" s="90"/>
      <c r="L30" s="90"/>
      <c r="M30" s="90" t="s">
        <v>25</v>
      </c>
      <c r="N30" s="90"/>
      <c r="O30" s="90"/>
      <c r="P30" s="91"/>
      <c r="Q30" s="91"/>
      <c r="R30" s="164" t="s">
        <v>101</v>
      </c>
      <c r="S30" s="164"/>
      <c r="T30" s="164"/>
      <c r="U30" s="164"/>
      <c r="V30" s="164"/>
      <c r="W30" s="164"/>
      <c r="X30" s="164"/>
      <c r="Y30" s="104"/>
      <c r="Z30" s="96"/>
      <c r="AA30" s="96"/>
      <c r="AB30" s="96"/>
      <c r="AC30" s="96"/>
      <c r="AD30" s="96"/>
      <c r="AE30" s="96"/>
    </row>
    <row r="31" spans="1:32" ht="45" x14ac:dyDescent="0.25">
      <c r="A31" s="170"/>
      <c r="B31" s="86">
        <v>26</v>
      </c>
      <c r="C31" s="87">
        <v>0.53125</v>
      </c>
      <c r="D31" s="87">
        <v>0.54166666666666663</v>
      </c>
      <c r="E31" s="134">
        <v>0.53176645796758082</v>
      </c>
      <c r="F31" s="90"/>
      <c r="G31" s="90"/>
      <c r="H31" s="90"/>
      <c r="I31" s="90"/>
      <c r="J31" s="90"/>
      <c r="K31" s="90"/>
      <c r="L31" s="90"/>
      <c r="M31" s="90" t="s">
        <v>25</v>
      </c>
      <c r="N31" s="90"/>
      <c r="O31" s="90"/>
      <c r="P31" s="91"/>
      <c r="Q31" s="91"/>
      <c r="R31" s="80" t="s">
        <v>125</v>
      </c>
      <c r="S31" s="80" t="s">
        <v>88</v>
      </c>
      <c r="T31" s="80" t="s">
        <v>126</v>
      </c>
      <c r="U31" s="80" t="s">
        <v>90</v>
      </c>
      <c r="V31" s="80" t="s">
        <v>91</v>
      </c>
      <c r="W31" s="80" t="s">
        <v>82</v>
      </c>
      <c r="X31" s="80" t="s">
        <v>92</v>
      </c>
      <c r="Y31" s="44" t="s">
        <v>44</v>
      </c>
      <c r="Z31" s="96"/>
      <c r="AA31" s="96"/>
      <c r="AB31" s="96"/>
      <c r="AC31" s="96"/>
      <c r="AD31" s="96"/>
      <c r="AE31" s="96"/>
    </row>
    <row r="32" spans="1:32" x14ac:dyDescent="0.25">
      <c r="A32" s="170"/>
      <c r="B32" s="86">
        <v>27</v>
      </c>
      <c r="C32" s="87">
        <v>0.53125</v>
      </c>
      <c r="D32" s="87">
        <v>0.54166666666666663</v>
      </c>
      <c r="E32" s="134">
        <v>0.53473180741201065</v>
      </c>
      <c r="F32" s="90"/>
      <c r="G32" s="90"/>
      <c r="H32" s="90"/>
      <c r="I32" s="90"/>
      <c r="J32" s="90"/>
      <c r="K32" s="90"/>
      <c r="L32" s="90"/>
      <c r="M32" s="90" t="s">
        <v>25</v>
      </c>
      <c r="N32" s="90"/>
      <c r="O32" s="90"/>
      <c r="P32" s="91"/>
      <c r="Q32" s="91"/>
      <c r="R32" s="115">
        <f>+R23*(1+R28)</f>
        <v>6.8484848484848482E-2</v>
      </c>
      <c r="S32" s="115">
        <f t="shared" ref="S32:X32" si="5">+S23*(1+S28)</f>
        <v>1.0176363636363635</v>
      </c>
      <c r="T32" s="115">
        <f t="shared" si="5"/>
        <v>0.86075757575757561</v>
      </c>
      <c r="U32" s="115">
        <f t="shared" si="5"/>
        <v>0.13575757575757577</v>
      </c>
      <c r="V32" s="115">
        <f t="shared" si="5"/>
        <v>0.28422727272727272</v>
      </c>
      <c r="W32" s="115">
        <f t="shared" si="5"/>
        <v>0.49721212121212122</v>
      </c>
      <c r="X32" s="115">
        <f t="shared" si="5"/>
        <v>0.42718181818181816</v>
      </c>
      <c r="Y32" s="24">
        <f>+SUM(R32:X32)</f>
        <v>3.2912575757575757</v>
      </c>
      <c r="Z32" s="96"/>
      <c r="AA32" s="96"/>
      <c r="AB32" s="96"/>
      <c r="AC32" s="96"/>
      <c r="AD32" s="96"/>
      <c r="AE32" s="96"/>
    </row>
    <row r="33" spans="1:31" x14ac:dyDescent="0.25">
      <c r="A33" s="170"/>
      <c r="B33" s="86">
        <v>28</v>
      </c>
      <c r="C33" s="87">
        <v>0.53125</v>
      </c>
      <c r="D33" s="87">
        <v>0.54166666666666663</v>
      </c>
      <c r="E33" s="134">
        <v>0.53602328983796121</v>
      </c>
      <c r="F33" s="90"/>
      <c r="G33" s="90"/>
      <c r="H33" s="90"/>
      <c r="I33" s="90"/>
      <c r="J33" s="90"/>
      <c r="K33" s="90"/>
      <c r="L33" s="90"/>
      <c r="M33" s="90" t="s">
        <v>25</v>
      </c>
      <c r="N33" s="90"/>
      <c r="O33" s="90"/>
      <c r="P33" s="91"/>
      <c r="Q33" s="91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</row>
    <row r="34" spans="1:31" x14ac:dyDescent="0.25">
      <c r="A34" s="170"/>
      <c r="B34" s="86">
        <v>29</v>
      </c>
      <c r="C34" s="87">
        <v>0.53125</v>
      </c>
      <c r="D34" s="87">
        <v>0.54166666666666663</v>
      </c>
      <c r="E34" s="134">
        <v>0.53783851988534526</v>
      </c>
      <c r="F34" s="90"/>
      <c r="G34" s="90"/>
      <c r="H34" s="90"/>
      <c r="I34" s="90" t="s">
        <v>25</v>
      </c>
      <c r="J34" s="90"/>
      <c r="K34" s="90"/>
      <c r="L34" s="90"/>
      <c r="M34" s="90"/>
      <c r="N34" s="90">
        <v>110</v>
      </c>
      <c r="O34" s="90" t="s">
        <v>128</v>
      </c>
      <c r="P34" s="91"/>
      <c r="Q34" s="91"/>
      <c r="R34" s="109"/>
      <c r="S34" s="109"/>
      <c r="T34" s="109"/>
      <c r="U34" s="109"/>
      <c r="V34" s="109"/>
      <c r="W34" s="109"/>
      <c r="X34" s="109"/>
      <c r="Y34" s="109"/>
      <c r="Z34" s="96"/>
      <c r="AA34" s="96"/>
      <c r="AB34" s="96"/>
      <c r="AC34" s="96"/>
      <c r="AD34" s="96"/>
      <c r="AE34" s="96"/>
    </row>
    <row r="35" spans="1:31" x14ac:dyDescent="0.25">
      <c r="A35" s="170"/>
      <c r="B35" s="86">
        <v>30</v>
      </c>
      <c r="C35" s="87">
        <v>0.53125</v>
      </c>
      <c r="D35" s="87">
        <v>0.54166666666666663</v>
      </c>
      <c r="E35" s="134">
        <v>0.54121440784328456</v>
      </c>
      <c r="F35" s="90"/>
      <c r="G35" s="90"/>
      <c r="H35" s="90"/>
      <c r="I35" s="90"/>
      <c r="J35" s="90"/>
      <c r="K35" s="90"/>
      <c r="L35" s="90"/>
      <c r="M35" s="90" t="s">
        <v>25</v>
      </c>
      <c r="N35" s="90"/>
      <c r="O35" s="90"/>
      <c r="P35" s="91"/>
      <c r="Q35" s="105"/>
      <c r="R35" s="113"/>
      <c r="S35" s="113"/>
      <c r="T35" s="113"/>
      <c r="U35" s="113"/>
      <c r="V35" s="113"/>
      <c r="W35" s="113"/>
      <c r="X35" s="105"/>
      <c r="Y35" s="105"/>
      <c r="Z35" s="96"/>
      <c r="AA35" s="96"/>
      <c r="AB35" s="96"/>
      <c r="AC35" s="96"/>
      <c r="AD35" s="96"/>
      <c r="AE35" s="96"/>
    </row>
    <row r="36" spans="1:31" x14ac:dyDescent="0.25">
      <c r="A36" s="170"/>
      <c r="B36" s="123">
        <v>31</v>
      </c>
      <c r="C36" s="87">
        <v>0.54166666666666663</v>
      </c>
      <c r="D36" s="87">
        <v>0.55208333333333337</v>
      </c>
      <c r="E36" s="134">
        <v>0.54354946104346213</v>
      </c>
      <c r="F36" s="127"/>
      <c r="G36" s="127"/>
      <c r="H36" s="127"/>
      <c r="I36" s="127"/>
      <c r="J36" s="127"/>
      <c r="K36" s="127"/>
      <c r="L36" s="127"/>
      <c r="M36" s="127" t="s">
        <v>25</v>
      </c>
      <c r="N36" s="127"/>
      <c r="O36" s="127"/>
      <c r="P36" s="128"/>
      <c r="Q36" s="128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</row>
    <row r="37" spans="1:31" x14ac:dyDescent="0.25">
      <c r="A37" s="170"/>
      <c r="B37" s="86">
        <v>32</v>
      </c>
      <c r="C37" s="87">
        <v>0.54166666666666663</v>
      </c>
      <c r="D37" s="87">
        <v>0.55208333333333337</v>
      </c>
      <c r="E37" s="134">
        <v>0.54964855219210251</v>
      </c>
      <c r="F37" s="90"/>
      <c r="G37" s="90"/>
      <c r="H37" s="90" t="s">
        <v>25</v>
      </c>
      <c r="I37" s="90"/>
      <c r="J37" s="90"/>
      <c r="K37" s="90"/>
      <c r="L37" s="90"/>
      <c r="M37" s="90"/>
      <c r="N37" s="90">
        <v>90</v>
      </c>
      <c r="O37" s="90"/>
      <c r="P37" s="128"/>
      <c r="Q37" s="128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</row>
    <row r="38" spans="1:31" x14ac:dyDescent="0.25">
      <c r="A38" s="170"/>
      <c r="B38" s="86">
        <v>33</v>
      </c>
      <c r="C38" s="87">
        <v>0.54166666666666663</v>
      </c>
      <c r="D38" s="87">
        <v>0.55208333333333304</v>
      </c>
      <c r="E38" s="134">
        <v>0.55104155210325256</v>
      </c>
      <c r="F38" s="90"/>
      <c r="G38" s="90"/>
      <c r="H38" s="90" t="s">
        <v>25</v>
      </c>
      <c r="I38" s="90"/>
      <c r="J38" s="90"/>
      <c r="K38" s="90"/>
      <c r="L38" s="90"/>
      <c r="M38" s="90"/>
      <c r="N38" s="90">
        <v>90</v>
      </c>
      <c r="O38" s="90"/>
      <c r="P38" s="128"/>
      <c r="Q38" s="128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</row>
    <row r="39" spans="1:31" x14ac:dyDescent="0.25">
      <c r="A39" s="170"/>
      <c r="B39" s="86">
        <v>34</v>
      </c>
      <c r="C39" s="87">
        <v>0.54166666666666663</v>
      </c>
      <c r="D39" s="87">
        <v>0.55208333333333304</v>
      </c>
      <c r="E39" s="134">
        <v>0.55112077569762308</v>
      </c>
      <c r="F39" s="90"/>
      <c r="G39" s="90"/>
      <c r="H39" s="90" t="s">
        <v>25</v>
      </c>
      <c r="I39" s="90"/>
      <c r="J39" s="90"/>
      <c r="K39" s="90"/>
      <c r="L39" s="90"/>
      <c r="M39" s="90"/>
      <c r="N39" s="90">
        <v>90</v>
      </c>
      <c r="O39" s="90"/>
      <c r="P39" s="128"/>
      <c r="Q39" s="128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</row>
    <row r="40" spans="1:31" x14ac:dyDescent="0.25">
      <c r="A40" s="170"/>
      <c r="B40" s="86">
        <v>35</v>
      </c>
      <c r="C40" s="87">
        <v>0.54166666666666663</v>
      </c>
      <c r="D40" s="87">
        <v>0.55208333333333304</v>
      </c>
      <c r="E40" s="134">
        <v>0.5516477834450032</v>
      </c>
      <c r="F40" s="90"/>
      <c r="G40" s="90"/>
      <c r="H40" s="90" t="s">
        <v>25</v>
      </c>
      <c r="I40" s="90"/>
      <c r="J40" s="90"/>
      <c r="K40" s="90"/>
      <c r="L40" s="90"/>
      <c r="M40" s="90"/>
      <c r="N40" s="90">
        <v>90</v>
      </c>
      <c r="O40" s="90"/>
      <c r="P40" s="128"/>
      <c r="Q40" s="128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</row>
    <row r="41" spans="1:31" x14ac:dyDescent="0.25">
      <c r="A41" s="170"/>
      <c r="B41" s="86">
        <v>36</v>
      </c>
      <c r="C41" s="87">
        <v>0.55208333333333337</v>
      </c>
      <c r="D41" s="87">
        <v>0.5625</v>
      </c>
      <c r="E41" s="134">
        <v>0.55705218305092963</v>
      </c>
      <c r="F41" s="90"/>
      <c r="G41" s="90"/>
      <c r="H41" s="90" t="s">
        <v>25</v>
      </c>
      <c r="I41" s="90"/>
      <c r="J41" s="90"/>
      <c r="K41" s="90"/>
      <c r="L41" s="90"/>
      <c r="M41" s="90"/>
      <c r="N41" s="90">
        <v>90</v>
      </c>
      <c r="O41" s="90"/>
      <c r="P41" s="128"/>
      <c r="Q41" s="128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96"/>
      <c r="AC41" s="96"/>
      <c r="AD41" s="96"/>
      <c r="AE41" s="96"/>
    </row>
    <row r="42" spans="1:31" x14ac:dyDescent="0.25">
      <c r="A42" s="170"/>
      <c r="B42" s="86">
        <v>37</v>
      </c>
      <c r="C42" s="87">
        <v>0.55208333333333337</v>
      </c>
      <c r="D42" s="87">
        <v>0.5625</v>
      </c>
      <c r="E42" s="134">
        <v>0.5585437197370704</v>
      </c>
      <c r="F42" s="90" t="s">
        <v>25</v>
      </c>
      <c r="G42" s="90"/>
      <c r="H42" s="90"/>
      <c r="I42" s="90"/>
      <c r="J42" s="90"/>
      <c r="K42" s="90"/>
      <c r="L42" s="90"/>
      <c r="M42" s="90"/>
      <c r="N42" s="90">
        <v>100</v>
      </c>
      <c r="O42" s="90" t="s">
        <v>129</v>
      </c>
      <c r="P42" s="128"/>
      <c r="Q42" s="128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</row>
    <row r="43" spans="1:31" x14ac:dyDescent="0.25">
      <c r="A43" s="170"/>
      <c r="B43" s="86">
        <v>38</v>
      </c>
      <c r="C43" s="87">
        <v>0.55208333333333304</v>
      </c>
      <c r="D43" s="87">
        <v>0.5625</v>
      </c>
      <c r="E43" s="134">
        <v>0.55854691525354172</v>
      </c>
      <c r="F43" s="90" t="s">
        <v>25</v>
      </c>
      <c r="G43" s="90"/>
      <c r="H43" s="90"/>
      <c r="I43" s="90"/>
      <c r="J43" s="90"/>
      <c r="K43" s="90"/>
      <c r="L43" s="90"/>
      <c r="M43" s="90"/>
      <c r="N43" s="90">
        <v>100</v>
      </c>
      <c r="O43" s="90" t="s">
        <v>129</v>
      </c>
      <c r="P43" s="128"/>
      <c r="Q43" s="128"/>
      <c r="R43" s="82"/>
      <c r="S43" s="82"/>
      <c r="T43" s="82"/>
      <c r="U43" s="82"/>
      <c r="V43" s="82"/>
      <c r="W43" s="82"/>
      <c r="X43" s="82"/>
      <c r="Y43" s="82"/>
      <c r="Z43" s="82"/>
      <c r="AA43" s="96"/>
      <c r="AB43" s="82"/>
      <c r="AC43" s="82"/>
      <c r="AD43" s="82"/>
      <c r="AE43" s="82"/>
    </row>
    <row r="44" spans="1:31" x14ac:dyDescent="0.25">
      <c r="A44" s="170"/>
      <c r="B44" s="86">
        <v>39</v>
      </c>
      <c r="C44" s="87">
        <v>0.55208333333333304</v>
      </c>
      <c r="D44" s="87">
        <v>0.5625</v>
      </c>
      <c r="E44" s="134">
        <v>0.56045927337853152</v>
      </c>
      <c r="F44" s="90"/>
      <c r="G44" s="90"/>
      <c r="H44" s="90"/>
      <c r="I44" s="90"/>
      <c r="J44" s="90"/>
      <c r="K44" s="90"/>
      <c r="L44" s="90" t="s">
        <v>25</v>
      </c>
      <c r="M44" s="90"/>
      <c r="N44" s="90">
        <v>90</v>
      </c>
      <c r="O44" s="90" t="s">
        <v>130</v>
      </c>
      <c r="P44" s="128"/>
      <c r="Q44" s="128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</row>
    <row r="45" spans="1:31" ht="15.75" thickBot="1" x14ac:dyDescent="0.3">
      <c r="A45" s="171"/>
      <c r="B45" s="118">
        <v>40</v>
      </c>
      <c r="C45" s="119">
        <v>0.55208333333333304</v>
      </c>
      <c r="D45" s="119">
        <v>0.5625</v>
      </c>
      <c r="E45" s="138">
        <v>0.56101542371032609</v>
      </c>
      <c r="F45" s="122"/>
      <c r="G45" s="122"/>
      <c r="H45" s="122"/>
      <c r="I45" s="122"/>
      <c r="J45" s="122"/>
      <c r="K45" s="122"/>
      <c r="L45" s="122" t="s">
        <v>25</v>
      </c>
      <c r="M45" s="122"/>
      <c r="N45" s="122">
        <v>90</v>
      </c>
      <c r="O45" s="122" t="s">
        <v>130</v>
      </c>
      <c r="P45" s="128"/>
      <c r="Q45" s="128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</row>
    <row r="46" spans="1:31" x14ac:dyDescent="0.25">
      <c r="A46" s="154">
        <v>45929</v>
      </c>
      <c r="B46" s="86">
        <v>1</v>
      </c>
      <c r="C46" s="87">
        <v>0.47916666666666669</v>
      </c>
      <c r="D46" s="87">
        <v>0.48958333333333331</v>
      </c>
      <c r="E46" s="134">
        <v>0.4801258016686985</v>
      </c>
      <c r="F46" s="90"/>
      <c r="G46" s="90"/>
      <c r="H46" s="90"/>
      <c r="I46" s="90"/>
      <c r="J46" s="90"/>
      <c r="K46" s="90"/>
      <c r="L46" s="90"/>
      <c r="M46" s="90" t="s">
        <v>25</v>
      </c>
      <c r="N46" s="90"/>
      <c r="O46" s="90"/>
      <c r="P46" s="128"/>
      <c r="Q46" s="128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</row>
    <row r="47" spans="1:31" x14ac:dyDescent="0.25">
      <c r="A47" s="155"/>
      <c r="B47" s="86">
        <v>2</v>
      </c>
      <c r="C47" s="87">
        <v>0.47916666666666669</v>
      </c>
      <c r="D47" s="87">
        <v>0.48958333333333331</v>
      </c>
      <c r="E47" s="134">
        <v>0.48037534190570336</v>
      </c>
      <c r="F47" s="90"/>
      <c r="G47" s="90"/>
      <c r="H47" s="90"/>
      <c r="I47" s="90"/>
      <c r="J47" s="90"/>
      <c r="K47" s="90"/>
      <c r="L47" s="90"/>
      <c r="M47" s="90" t="s">
        <v>25</v>
      </c>
      <c r="N47" s="90"/>
      <c r="O47" s="90"/>
      <c r="P47" s="128"/>
      <c r="Q47" s="128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</row>
    <row r="48" spans="1:31" x14ac:dyDescent="0.25">
      <c r="A48" s="155"/>
      <c r="B48" s="86">
        <v>3</v>
      </c>
      <c r="C48" s="87">
        <v>0.47916666666666669</v>
      </c>
      <c r="D48" s="87">
        <v>0.48958333333333298</v>
      </c>
      <c r="E48" s="134">
        <v>0.48219798119540302</v>
      </c>
      <c r="F48" s="90"/>
      <c r="G48" s="90" t="s">
        <v>25</v>
      </c>
      <c r="H48" s="90"/>
      <c r="I48" s="90"/>
      <c r="J48" s="90"/>
      <c r="K48" s="90"/>
      <c r="L48" s="90"/>
      <c r="M48" s="90"/>
      <c r="N48" s="90">
        <v>90</v>
      </c>
      <c r="O48" s="90"/>
      <c r="P48" s="128"/>
      <c r="Q48" s="128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</row>
    <row r="49" spans="1:31" x14ac:dyDescent="0.25">
      <c r="A49" s="155"/>
      <c r="B49" s="86">
        <v>4</v>
      </c>
      <c r="C49" s="87">
        <v>0.47916666666666669</v>
      </c>
      <c r="D49" s="87">
        <v>0.48958333333333298</v>
      </c>
      <c r="E49" s="134">
        <v>0.48268601448355997</v>
      </c>
      <c r="F49" s="90"/>
      <c r="G49" s="90" t="s">
        <v>25</v>
      </c>
      <c r="H49" s="90"/>
      <c r="I49" s="90"/>
      <c r="J49" s="90"/>
      <c r="K49" s="90"/>
      <c r="L49" s="90"/>
      <c r="M49" s="90"/>
      <c r="N49" s="90">
        <v>90</v>
      </c>
      <c r="O49" s="90"/>
      <c r="P49" s="128"/>
      <c r="Q49" s="128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</row>
    <row r="50" spans="1:31" x14ac:dyDescent="0.25">
      <c r="A50" s="155"/>
      <c r="B50" s="86">
        <v>5</v>
      </c>
      <c r="C50" s="87">
        <v>0.47916666666666669</v>
      </c>
      <c r="D50" s="87">
        <v>0.48958333333333298</v>
      </c>
      <c r="E50" s="134">
        <v>0.48915420017104327</v>
      </c>
      <c r="F50" s="90"/>
      <c r="G50" s="90"/>
      <c r="H50" s="90" t="s">
        <v>25</v>
      </c>
      <c r="I50" s="90"/>
      <c r="J50" s="90"/>
      <c r="K50" s="90"/>
      <c r="L50" s="90"/>
      <c r="M50" s="90"/>
      <c r="N50" s="90">
        <v>100</v>
      </c>
      <c r="O50" s="90"/>
      <c r="P50" s="128"/>
      <c r="Q50" s="128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</row>
    <row r="51" spans="1:31" x14ac:dyDescent="0.25">
      <c r="A51" s="155"/>
      <c r="B51" s="86">
        <v>6</v>
      </c>
      <c r="C51" s="87">
        <v>0.48958333333333331</v>
      </c>
      <c r="D51" s="87">
        <v>0.5</v>
      </c>
      <c r="E51" s="134">
        <v>0.49263733125291154</v>
      </c>
      <c r="F51" s="90"/>
      <c r="G51" s="90"/>
      <c r="H51" s="90" t="s">
        <v>25</v>
      </c>
      <c r="I51" s="90"/>
      <c r="J51" s="90"/>
      <c r="K51" s="90"/>
      <c r="L51" s="90"/>
      <c r="M51" s="90"/>
      <c r="N51" s="90">
        <v>100</v>
      </c>
      <c r="O51" s="102"/>
      <c r="P51" s="128"/>
      <c r="Q51" s="128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</row>
    <row r="52" spans="1:31" x14ac:dyDescent="0.25">
      <c r="A52" s="155"/>
      <c r="B52" s="86">
        <v>7</v>
      </c>
      <c r="C52" s="87">
        <v>0.48958333333333331</v>
      </c>
      <c r="D52" s="87">
        <v>0.5</v>
      </c>
      <c r="E52" s="134">
        <v>0.49400521810779668</v>
      </c>
      <c r="F52" s="90"/>
      <c r="G52" s="90"/>
      <c r="H52" s="90" t="s">
        <v>25</v>
      </c>
      <c r="I52" s="90"/>
      <c r="J52" s="90"/>
      <c r="K52" s="90"/>
      <c r="L52" s="90"/>
      <c r="M52" s="90"/>
      <c r="N52" s="90">
        <v>100</v>
      </c>
      <c r="O52" s="102"/>
      <c r="P52" s="128"/>
      <c r="Q52" s="128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</row>
    <row r="53" spans="1:31" x14ac:dyDescent="0.25">
      <c r="A53" s="155"/>
      <c r="B53" s="86">
        <v>8</v>
      </c>
      <c r="C53" s="87">
        <v>0.48958333333333298</v>
      </c>
      <c r="D53" s="87">
        <v>0.5</v>
      </c>
      <c r="E53" s="134">
        <v>0.494439608575926</v>
      </c>
      <c r="F53" s="90"/>
      <c r="G53" s="90"/>
      <c r="H53" s="90"/>
      <c r="I53" s="90"/>
      <c r="J53" s="90"/>
      <c r="K53" s="90"/>
      <c r="L53" s="90"/>
      <c r="M53" s="90" t="s">
        <v>25</v>
      </c>
      <c r="N53" s="90"/>
      <c r="O53" s="102"/>
      <c r="P53" s="128"/>
      <c r="Q53" s="128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</row>
    <row r="54" spans="1:31" x14ac:dyDescent="0.25">
      <c r="A54" s="155"/>
      <c r="B54" s="86">
        <v>9</v>
      </c>
      <c r="C54" s="87">
        <v>0.48958333333333298</v>
      </c>
      <c r="D54" s="87">
        <v>0.5</v>
      </c>
      <c r="E54" s="134">
        <v>0.49462425823924216</v>
      </c>
      <c r="F54" s="90"/>
      <c r="G54" s="90"/>
      <c r="H54" s="90"/>
      <c r="I54" s="90"/>
      <c r="J54" s="90"/>
      <c r="K54" s="90"/>
      <c r="L54" s="90"/>
      <c r="M54" s="90" t="s">
        <v>25</v>
      </c>
      <c r="N54" s="90"/>
      <c r="O54" s="102"/>
      <c r="P54" s="128"/>
      <c r="Q54" s="128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</row>
    <row r="55" spans="1:31" x14ac:dyDescent="0.25">
      <c r="A55" s="155"/>
      <c r="B55" s="86">
        <v>10</v>
      </c>
      <c r="C55" s="87">
        <v>0.48958333333333298</v>
      </c>
      <c r="D55" s="87">
        <v>0.5</v>
      </c>
      <c r="E55" s="134">
        <v>0.49942815601517249</v>
      </c>
      <c r="F55" s="90"/>
      <c r="G55" s="90"/>
      <c r="H55" s="90"/>
      <c r="I55" s="90"/>
      <c r="J55" s="90"/>
      <c r="K55" s="90"/>
      <c r="L55" s="90" t="s">
        <v>25</v>
      </c>
      <c r="M55" s="90"/>
      <c r="N55" s="90">
        <v>85</v>
      </c>
      <c r="O55" s="90" t="s">
        <v>131</v>
      </c>
      <c r="P55" s="128"/>
      <c r="Q55" s="128"/>
      <c r="R55" s="82"/>
      <c r="S55" s="82"/>
      <c r="T55" s="82"/>
      <c r="U55" s="82"/>
      <c r="V55" s="82"/>
      <c r="W55" s="82"/>
      <c r="X55" s="82"/>
      <c r="Y55" s="82"/>
      <c r="AA55" s="82"/>
      <c r="AB55" s="82"/>
      <c r="AC55" s="82"/>
      <c r="AD55" s="82"/>
      <c r="AE55" s="82"/>
    </row>
    <row r="56" spans="1:31" x14ac:dyDescent="0.25">
      <c r="A56" s="155"/>
      <c r="B56" s="86">
        <v>11</v>
      </c>
      <c r="C56" s="87">
        <v>0.5</v>
      </c>
      <c r="D56" s="87">
        <v>0.51041666666666663</v>
      </c>
      <c r="E56" s="134">
        <v>0.50196837277188144</v>
      </c>
      <c r="F56" s="90"/>
      <c r="G56" s="90"/>
      <c r="H56" s="90"/>
      <c r="I56" s="90"/>
      <c r="J56" s="90"/>
      <c r="K56" s="90"/>
      <c r="L56" s="90" t="s">
        <v>25</v>
      </c>
      <c r="M56" s="90"/>
      <c r="N56" s="90">
        <v>85</v>
      </c>
      <c r="O56" s="90" t="s">
        <v>131</v>
      </c>
      <c r="P56" s="128"/>
      <c r="Q56" s="128"/>
      <c r="R56" s="82"/>
      <c r="S56" s="82"/>
      <c r="T56" s="82"/>
      <c r="U56" s="82"/>
      <c r="V56" s="82"/>
      <c r="W56" s="82"/>
      <c r="X56" s="82"/>
      <c r="Y56" s="82"/>
      <c r="AA56" s="82"/>
      <c r="AB56" s="82"/>
      <c r="AC56" s="82"/>
      <c r="AD56" s="82"/>
      <c r="AE56" s="82"/>
    </row>
    <row r="57" spans="1:31" x14ac:dyDescent="0.25">
      <c r="A57" s="155"/>
      <c r="B57" s="86">
        <v>12</v>
      </c>
      <c r="C57" s="87">
        <v>0.5</v>
      </c>
      <c r="D57" s="87">
        <v>0.51041666666666663</v>
      </c>
      <c r="E57" s="134">
        <v>0.50512732966342788</v>
      </c>
      <c r="F57" s="90"/>
      <c r="G57" s="90" t="s">
        <v>25</v>
      </c>
      <c r="H57" s="90"/>
      <c r="I57" s="90"/>
      <c r="J57" s="90"/>
      <c r="K57" s="90"/>
      <c r="L57" s="90"/>
      <c r="M57" s="90"/>
      <c r="N57" s="90">
        <v>100</v>
      </c>
      <c r="O57" s="90"/>
      <c r="P57" s="128"/>
      <c r="Q57" s="128"/>
      <c r="R57" s="82"/>
      <c r="S57" s="82"/>
      <c r="T57" s="82"/>
      <c r="U57" s="82"/>
      <c r="V57" s="82"/>
      <c r="W57" s="82"/>
      <c r="X57" s="82"/>
      <c r="Y57" s="82"/>
      <c r="AA57" s="82"/>
      <c r="AB57" s="82"/>
      <c r="AC57" s="82"/>
      <c r="AD57" s="82"/>
      <c r="AE57" s="82"/>
    </row>
    <row r="58" spans="1:31" x14ac:dyDescent="0.25">
      <c r="A58" s="155"/>
      <c r="B58" s="86">
        <v>13</v>
      </c>
      <c r="C58" s="87">
        <v>0.5</v>
      </c>
      <c r="D58" s="87">
        <v>0.51041666666666696</v>
      </c>
      <c r="E58" s="134">
        <v>0.50853157002914162</v>
      </c>
      <c r="F58" s="90"/>
      <c r="G58" s="90"/>
      <c r="H58" s="90"/>
      <c r="I58" s="90"/>
      <c r="J58" s="90"/>
      <c r="K58" s="90"/>
      <c r="L58" s="90" t="s">
        <v>25</v>
      </c>
      <c r="M58" s="90"/>
      <c r="N58" s="90">
        <v>110</v>
      </c>
      <c r="O58" s="90" t="s">
        <v>132</v>
      </c>
      <c r="P58" s="128"/>
      <c r="Q58" s="128"/>
      <c r="AA58" s="82"/>
      <c r="AB58" s="82"/>
      <c r="AC58" s="82"/>
      <c r="AD58" s="82"/>
      <c r="AE58" s="82"/>
    </row>
    <row r="59" spans="1:31" x14ac:dyDescent="0.25">
      <c r="A59" s="155"/>
      <c r="B59" s="86">
        <v>14</v>
      </c>
      <c r="C59" s="87">
        <v>0.5</v>
      </c>
      <c r="D59" s="87">
        <v>0.51041666666666696</v>
      </c>
      <c r="E59" s="134">
        <v>0.50910826703653356</v>
      </c>
      <c r="F59" s="90"/>
      <c r="G59" s="90" t="s">
        <v>25</v>
      </c>
      <c r="H59" s="90"/>
      <c r="I59" s="90"/>
      <c r="J59" s="90"/>
      <c r="K59" s="90"/>
      <c r="L59" s="90"/>
      <c r="M59" s="90"/>
      <c r="N59" s="90">
        <v>90</v>
      </c>
      <c r="O59" s="90"/>
      <c r="P59" s="128"/>
      <c r="Q59" s="128"/>
      <c r="AA59" s="82"/>
      <c r="AB59" s="82"/>
      <c r="AC59" s="82"/>
      <c r="AD59" s="82"/>
      <c r="AE59" s="82"/>
    </row>
    <row r="60" spans="1:31" x14ac:dyDescent="0.25">
      <c r="A60" s="155"/>
      <c r="B60" s="86">
        <v>15</v>
      </c>
      <c r="C60" s="87">
        <v>0.5</v>
      </c>
      <c r="D60" s="87">
        <v>0.51041666666666696</v>
      </c>
      <c r="E60" s="134">
        <v>0.50937561144370447</v>
      </c>
      <c r="F60" s="90"/>
      <c r="G60" s="90" t="s">
        <v>25</v>
      </c>
      <c r="H60" s="90"/>
      <c r="I60" s="90"/>
      <c r="J60" s="90"/>
      <c r="K60" s="90"/>
      <c r="L60" s="90"/>
      <c r="M60" s="90"/>
      <c r="N60" s="90">
        <v>90</v>
      </c>
      <c r="O60" s="90"/>
      <c r="P60" s="128"/>
      <c r="Q60" s="128"/>
      <c r="Z60" s="82"/>
      <c r="AA60" s="82"/>
      <c r="AB60" s="82"/>
      <c r="AC60" s="82"/>
      <c r="AD60" s="82"/>
      <c r="AE60" s="82"/>
    </row>
    <row r="61" spans="1:31" x14ac:dyDescent="0.25">
      <c r="A61" s="155"/>
      <c r="B61" s="86">
        <v>16</v>
      </c>
      <c r="C61" s="87">
        <v>0.51041666666666663</v>
      </c>
      <c r="D61" s="87">
        <v>0.52083333333333337</v>
      </c>
      <c r="E61" s="134">
        <v>0.51042631663136395</v>
      </c>
      <c r="F61" s="90"/>
      <c r="G61" s="90" t="s">
        <v>25</v>
      </c>
      <c r="H61" s="90"/>
      <c r="I61" s="90"/>
      <c r="J61" s="90"/>
      <c r="K61" s="90"/>
      <c r="L61" s="90"/>
      <c r="M61" s="90"/>
      <c r="N61" s="90">
        <v>90</v>
      </c>
      <c r="O61" s="90"/>
      <c r="P61" s="128"/>
      <c r="Q61" s="128"/>
      <c r="Z61" s="82"/>
      <c r="AA61" s="82"/>
      <c r="AB61" s="82"/>
      <c r="AC61" s="82"/>
      <c r="AD61" s="82"/>
      <c r="AE61" s="82"/>
    </row>
    <row r="62" spans="1:31" x14ac:dyDescent="0.25">
      <c r="A62" s="155"/>
      <c r="B62" s="86">
        <v>17</v>
      </c>
      <c r="C62" s="87">
        <v>0.51041666666666663</v>
      </c>
      <c r="D62" s="87">
        <v>0.52083333333333337</v>
      </c>
      <c r="E62" s="134">
        <v>0.5134142194062431</v>
      </c>
      <c r="F62" s="90"/>
      <c r="G62" s="90"/>
      <c r="H62" s="90" t="s">
        <v>25</v>
      </c>
      <c r="I62" s="90"/>
      <c r="J62" s="90"/>
      <c r="K62" s="90"/>
      <c r="L62" s="90"/>
      <c r="M62" s="90"/>
      <c r="N62" s="90">
        <v>100</v>
      </c>
      <c r="O62" s="90"/>
      <c r="P62" s="128"/>
      <c r="Q62" s="128"/>
      <c r="Z62" s="82"/>
      <c r="AA62" s="82"/>
      <c r="AB62" s="82"/>
      <c r="AC62" s="82"/>
      <c r="AD62" s="82"/>
      <c r="AE62" s="82"/>
    </row>
    <row r="63" spans="1:31" x14ac:dyDescent="0.25">
      <c r="A63" s="155"/>
      <c r="B63" s="86">
        <v>18</v>
      </c>
      <c r="C63" s="87">
        <v>0.51041666666666696</v>
      </c>
      <c r="D63" s="87">
        <v>0.52083333333333337</v>
      </c>
      <c r="E63" s="134">
        <v>0.51530600499869517</v>
      </c>
      <c r="F63" s="90"/>
      <c r="G63" s="90"/>
      <c r="H63" s="90"/>
      <c r="I63" s="90"/>
      <c r="J63" s="90"/>
      <c r="K63" s="90"/>
      <c r="L63" s="90"/>
      <c r="M63" s="90" t="s">
        <v>25</v>
      </c>
      <c r="N63" s="90"/>
      <c r="O63" s="90"/>
      <c r="P63" s="128"/>
      <c r="Q63" s="128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</row>
    <row r="64" spans="1:31" x14ac:dyDescent="0.25">
      <c r="A64" s="155"/>
      <c r="B64" s="86">
        <v>19</v>
      </c>
      <c r="C64" s="87">
        <v>0.51041666666666696</v>
      </c>
      <c r="D64" s="87">
        <v>0.52083333333333337</v>
      </c>
      <c r="E64" s="134">
        <v>0.5171094531738879</v>
      </c>
      <c r="F64" s="90"/>
      <c r="G64" s="90"/>
      <c r="H64" s="90"/>
      <c r="I64" s="90"/>
      <c r="J64" s="90"/>
      <c r="K64" s="90"/>
      <c r="L64" s="90"/>
      <c r="M64" s="90" t="s">
        <v>25</v>
      </c>
      <c r="N64" s="90"/>
      <c r="O64" s="90"/>
      <c r="P64" s="128"/>
      <c r="Q64" s="128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</row>
    <row r="65" spans="1:31" x14ac:dyDescent="0.25">
      <c r="A65" s="155"/>
      <c r="B65" s="86">
        <v>20</v>
      </c>
      <c r="C65" s="87">
        <v>0.51041666666666696</v>
      </c>
      <c r="D65" s="87">
        <v>0.52083333333333337</v>
      </c>
      <c r="E65" s="134">
        <v>0.51912513863681864</v>
      </c>
      <c r="F65" s="90"/>
      <c r="G65" s="90"/>
      <c r="H65" s="90"/>
      <c r="I65" s="90"/>
      <c r="J65" s="90"/>
      <c r="K65" s="90"/>
      <c r="L65" s="90"/>
      <c r="M65" s="90" t="s">
        <v>25</v>
      </c>
      <c r="N65" s="90"/>
      <c r="O65" s="90"/>
      <c r="P65" s="128"/>
      <c r="Q65" s="128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</row>
    <row r="66" spans="1:31" x14ac:dyDescent="0.25">
      <c r="A66" s="155"/>
      <c r="B66" s="86">
        <v>21</v>
      </c>
      <c r="C66" s="87">
        <v>0.52083333333333337</v>
      </c>
      <c r="D66" s="87">
        <v>0.53125</v>
      </c>
      <c r="E66" s="134">
        <v>0.52290996302414594</v>
      </c>
      <c r="F66" s="90"/>
      <c r="G66" s="90"/>
      <c r="H66" s="90"/>
      <c r="I66" s="90"/>
      <c r="J66" s="90"/>
      <c r="K66" s="90"/>
      <c r="L66" s="90"/>
      <c r="M66" s="90" t="s">
        <v>25</v>
      </c>
      <c r="N66" s="90"/>
      <c r="O66" s="90"/>
      <c r="P66" s="128"/>
      <c r="Q66" s="128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</row>
    <row r="67" spans="1:31" x14ac:dyDescent="0.25">
      <c r="A67" s="155"/>
      <c r="B67" s="86">
        <v>22</v>
      </c>
      <c r="C67" s="87">
        <v>0.52083333333333337</v>
      </c>
      <c r="D67" s="87">
        <v>0.53125</v>
      </c>
      <c r="E67" s="134">
        <v>0.52577826990608079</v>
      </c>
      <c r="F67" s="90"/>
      <c r="G67" s="90"/>
      <c r="H67" s="90"/>
      <c r="I67" s="90"/>
      <c r="J67" s="90"/>
      <c r="K67" s="90"/>
      <c r="L67" s="90"/>
      <c r="M67" s="90" t="s">
        <v>25</v>
      </c>
      <c r="N67" s="90"/>
      <c r="O67" s="90"/>
      <c r="P67" s="128"/>
      <c r="Q67" s="128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</row>
    <row r="68" spans="1:31" x14ac:dyDescent="0.25">
      <c r="A68" s="155"/>
      <c r="B68" s="86">
        <v>23</v>
      </c>
      <c r="C68" s="87">
        <v>0.52083333333333337</v>
      </c>
      <c r="D68" s="87">
        <v>0.53125</v>
      </c>
      <c r="E68" s="134">
        <v>0.5276129171726448</v>
      </c>
      <c r="F68" s="90"/>
      <c r="G68" s="90" t="s">
        <v>25</v>
      </c>
      <c r="H68" s="90"/>
      <c r="I68" s="90"/>
      <c r="J68" s="90"/>
      <c r="K68" s="90"/>
      <c r="L68" s="90"/>
      <c r="M68" s="90"/>
      <c r="N68" s="90">
        <v>90</v>
      </c>
      <c r="O68" s="90"/>
      <c r="P68" s="128"/>
      <c r="Q68" s="128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</row>
    <row r="69" spans="1:31" x14ac:dyDescent="0.25">
      <c r="A69" s="155"/>
      <c r="B69" s="86">
        <v>24</v>
      </c>
      <c r="C69" s="87">
        <v>0.52083333333333337</v>
      </c>
      <c r="D69" s="87">
        <v>0.53125</v>
      </c>
      <c r="E69" s="134">
        <v>0.52916822930411778</v>
      </c>
      <c r="F69" s="90"/>
      <c r="G69" s="90" t="s">
        <v>25</v>
      </c>
      <c r="H69" s="90"/>
      <c r="I69" s="90"/>
      <c r="J69" s="90"/>
      <c r="K69" s="90"/>
      <c r="L69" s="90"/>
      <c r="M69" s="90"/>
      <c r="N69" s="90">
        <v>100</v>
      </c>
      <c r="O69" s="90"/>
      <c r="P69" s="128"/>
      <c r="Q69" s="128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</row>
    <row r="70" spans="1:31" x14ac:dyDescent="0.25">
      <c r="A70" s="155"/>
      <c r="B70" s="86">
        <v>25</v>
      </c>
      <c r="C70" s="87">
        <v>0.52083333333333337</v>
      </c>
      <c r="D70" s="87">
        <v>0.53125</v>
      </c>
      <c r="E70" s="134">
        <v>0.52990558716795444</v>
      </c>
      <c r="F70" s="90"/>
      <c r="G70" s="90" t="s">
        <v>25</v>
      </c>
      <c r="H70" s="90"/>
      <c r="I70" s="90"/>
      <c r="J70" s="90"/>
      <c r="K70" s="90"/>
      <c r="L70" s="90"/>
      <c r="M70" s="90"/>
      <c r="N70" s="90">
        <v>100</v>
      </c>
      <c r="O70" s="90"/>
      <c r="P70" s="128"/>
      <c r="Q70" s="128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</row>
    <row r="71" spans="1:31" x14ac:dyDescent="0.25">
      <c r="A71" s="155"/>
      <c r="B71" s="86">
        <v>26</v>
      </c>
      <c r="C71" s="87">
        <v>0.53125</v>
      </c>
      <c r="D71" s="87">
        <v>0.54166666666666663</v>
      </c>
      <c r="E71" s="134">
        <v>0.53184707657571728</v>
      </c>
      <c r="F71" s="90"/>
      <c r="G71" s="90"/>
      <c r="H71" s="90" t="s">
        <v>25</v>
      </c>
      <c r="I71" s="90"/>
      <c r="J71" s="90"/>
      <c r="K71" s="90"/>
      <c r="L71" s="90"/>
      <c r="M71" s="90"/>
      <c r="N71" s="90">
        <v>105</v>
      </c>
      <c r="O71" s="90"/>
      <c r="P71" s="128"/>
      <c r="Q71" s="128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</row>
    <row r="72" spans="1:31" x14ac:dyDescent="0.25">
      <c r="A72" s="155"/>
      <c r="B72" s="86">
        <v>27</v>
      </c>
      <c r="C72" s="87">
        <v>0.53125</v>
      </c>
      <c r="D72" s="87">
        <v>0.54166666666666663</v>
      </c>
      <c r="E72" s="134">
        <v>0.53277035082099555</v>
      </c>
      <c r="F72" s="90"/>
      <c r="G72" s="90"/>
      <c r="H72" s="90" t="s">
        <v>25</v>
      </c>
      <c r="I72" s="90"/>
      <c r="J72" s="90"/>
      <c r="K72" s="90"/>
      <c r="L72" s="90"/>
      <c r="M72" s="90"/>
      <c r="N72" s="90">
        <v>105</v>
      </c>
      <c r="O72" s="90"/>
      <c r="P72" s="128"/>
      <c r="Q72" s="128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</row>
    <row r="73" spans="1:31" x14ac:dyDescent="0.25">
      <c r="A73" s="155"/>
      <c r="B73" s="86">
        <v>28</v>
      </c>
      <c r="C73" s="87">
        <v>0.53125</v>
      </c>
      <c r="D73" s="87">
        <v>0.54166666666666663</v>
      </c>
      <c r="E73" s="134">
        <v>0.5333660522551299</v>
      </c>
      <c r="F73" s="90"/>
      <c r="G73" s="90"/>
      <c r="H73" s="90"/>
      <c r="I73" s="90"/>
      <c r="J73" s="90" t="s">
        <v>25</v>
      </c>
      <c r="K73" s="90"/>
      <c r="L73" s="90"/>
      <c r="M73" s="90"/>
      <c r="N73" s="90">
        <v>105</v>
      </c>
      <c r="O73" s="90"/>
      <c r="P73" s="128"/>
      <c r="Q73" s="128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</row>
    <row r="74" spans="1:31" x14ac:dyDescent="0.25">
      <c r="A74" s="155"/>
      <c r="B74" s="86">
        <v>29</v>
      </c>
      <c r="C74" s="87">
        <v>0.53125</v>
      </c>
      <c r="D74" s="87">
        <v>0.54166666666666663</v>
      </c>
      <c r="E74" s="134">
        <v>0.53847128521316345</v>
      </c>
      <c r="F74" s="90"/>
      <c r="G74" s="90" t="s">
        <v>25</v>
      </c>
      <c r="H74" s="90"/>
      <c r="I74" s="90"/>
      <c r="J74" s="90"/>
      <c r="K74" s="90"/>
      <c r="L74" s="90"/>
      <c r="M74" s="90"/>
      <c r="N74" s="90">
        <v>100</v>
      </c>
      <c r="O74" s="90"/>
      <c r="P74" s="128"/>
      <c r="Q74" s="128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</row>
    <row r="75" spans="1:31" x14ac:dyDescent="0.25">
      <c r="A75" s="155"/>
      <c r="B75" s="86">
        <v>30</v>
      </c>
      <c r="C75" s="87">
        <v>0.53125</v>
      </c>
      <c r="D75" s="87">
        <v>0.54166666666666663</v>
      </c>
      <c r="E75" s="134">
        <v>0.53935902017833415</v>
      </c>
      <c r="F75" s="90"/>
      <c r="G75" s="90"/>
      <c r="H75" s="90"/>
      <c r="I75" s="90"/>
      <c r="J75" s="90"/>
      <c r="K75" s="90" t="s">
        <v>25</v>
      </c>
      <c r="L75" s="90"/>
      <c r="M75" s="90"/>
      <c r="N75" s="90">
        <v>85</v>
      </c>
      <c r="O75" s="90"/>
      <c r="P75" s="128"/>
      <c r="Q75" s="128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</row>
    <row r="76" spans="1:31" x14ac:dyDescent="0.25">
      <c r="A76" s="155"/>
      <c r="B76" s="123">
        <v>31</v>
      </c>
      <c r="C76" s="87">
        <v>0.54166666666666663</v>
      </c>
      <c r="D76" s="87">
        <v>0.55208333333333337</v>
      </c>
      <c r="E76" s="134">
        <v>0.54203679892088286</v>
      </c>
      <c r="F76" s="127"/>
      <c r="G76" s="127"/>
      <c r="H76" s="127"/>
      <c r="I76" s="127"/>
      <c r="J76" s="127"/>
      <c r="K76" s="127" t="s">
        <v>25</v>
      </c>
      <c r="L76" s="127"/>
      <c r="M76" s="127"/>
      <c r="N76" s="127">
        <v>85</v>
      </c>
      <c r="O76" s="127"/>
      <c r="P76" s="128"/>
      <c r="Q76" s="128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</row>
    <row r="77" spans="1:31" x14ac:dyDescent="0.25">
      <c r="A77" s="155"/>
      <c r="B77" s="86">
        <v>32</v>
      </c>
      <c r="C77" s="87">
        <v>0.54166666666666663</v>
      </c>
      <c r="D77" s="87">
        <v>0.55208333333333337</v>
      </c>
      <c r="E77" s="134">
        <v>0.54220025562055674</v>
      </c>
      <c r="F77" s="90"/>
      <c r="G77" s="90"/>
      <c r="H77" s="90"/>
      <c r="I77" s="90"/>
      <c r="J77" s="90"/>
      <c r="K77" s="90" t="s">
        <v>25</v>
      </c>
      <c r="L77" s="90"/>
      <c r="M77" s="90"/>
      <c r="N77" s="90">
        <v>85</v>
      </c>
      <c r="O77" s="90"/>
      <c r="P77" s="128"/>
      <c r="Q77" s="128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</row>
    <row r="78" spans="1:31" x14ac:dyDescent="0.25">
      <c r="A78" s="155"/>
      <c r="B78" s="86">
        <v>33</v>
      </c>
      <c r="C78" s="87">
        <v>0.54166666666666663</v>
      </c>
      <c r="D78" s="87">
        <v>0.55208333333333304</v>
      </c>
      <c r="E78" s="134">
        <v>0.55052123522399699</v>
      </c>
      <c r="F78" s="90"/>
      <c r="G78" s="90"/>
      <c r="H78" s="90"/>
      <c r="I78" s="90"/>
      <c r="J78" s="90"/>
      <c r="K78" s="90" t="s">
        <v>25</v>
      </c>
      <c r="L78" s="90"/>
      <c r="M78" s="90"/>
      <c r="N78" s="90">
        <v>85</v>
      </c>
      <c r="O78" s="90"/>
      <c r="P78" s="128"/>
      <c r="Q78" s="128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</row>
    <row r="79" spans="1:31" x14ac:dyDescent="0.25">
      <c r="A79" s="155"/>
      <c r="B79" s="86">
        <v>34</v>
      </c>
      <c r="C79" s="87">
        <v>0.54166666666666663</v>
      </c>
      <c r="D79" s="87">
        <v>0.55208333333333304</v>
      </c>
      <c r="E79" s="134">
        <v>0.55099542149519209</v>
      </c>
      <c r="F79" s="90"/>
      <c r="G79" s="90"/>
      <c r="H79" s="90"/>
      <c r="I79" s="90"/>
      <c r="J79" s="90"/>
      <c r="K79" s="90" t="s">
        <v>25</v>
      </c>
      <c r="L79" s="90"/>
      <c r="M79" s="90"/>
      <c r="N79" s="90">
        <v>85</v>
      </c>
      <c r="O79" s="90"/>
      <c r="P79" s="128"/>
      <c r="Q79" s="128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</row>
    <row r="80" spans="1:31" x14ac:dyDescent="0.25">
      <c r="A80" s="155"/>
      <c r="B80" s="86">
        <v>35</v>
      </c>
      <c r="C80" s="87">
        <v>0.54166666666666663</v>
      </c>
      <c r="D80" s="87">
        <v>0.55208333333333304</v>
      </c>
      <c r="E80" s="134">
        <v>0.55172882976520465</v>
      </c>
      <c r="F80" s="90"/>
      <c r="G80" s="90"/>
      <c r="H80" s="90"/>
      <c r="I80" s="90"/>
      <c r="J80" s="90"/>
      <c r="K80" s="90" t="s">
        <v>25</v>
      </c>
      <c r="L80" s="90"/>
      <c r="M80" s="90"/>
      <c r="N80" s="90">
        <v>85</v>
      </c>
      <c r="O80" s="90"/>
      <c r="P80" s="128"/>
      <c r="Q80" s="128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</row>
    <row r="81" spans="1:31" x14ac:dyDescent="0.25">
      <c r="A81" s="155"/>
      <c r="B81" s="86">
        <v>36</v>
      </c>
      <c r="C81" s="87">
        <v>0.55208333333333337</v>
      </c>
      <c r="D81" s="87">
        <v>0.5625</v>
      </c>
      <c r="E81" s="134">
        <v>0.5561952139682691</v>
      </c>
      <c r="F81" s="90"/>
      <c r="G81" s="90"/>
      <c r="H81" s="90" t="s">
        <v>25</v>
      </c>
      <c r="I81" s="90"/>
      <c r="J81" s="90"/>
      <c r="K81" s="90"/>
      <c r="L81" s="90"/>
      <c r="M81" s="90"/>
      <c r="N81" s="90">
        <v>90</v>
      </c>
      <c r="O81" s="90"/>
      <c r="P81" s="128"/>
      <c r="Q81" s="128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</row>
    <row r="82" spans="1:31" x14ac:dyDescent="0.25">
      <c r="A82" s="155"/>
      <c r="B82" s="86">
        <v>37</v>
      </c>
      <c r="C82" s="87">
        <v>0.55208333333333337</v>
      </c>
      <c r="D82" s="87">
        <v>0.5625</v>
      </c>
      <c r="E82" s="134">
        <v>0.55627351928108515</v>
      </c>
      <c r="F82" s="90"/>
      <c r="G82" s="90"/>
      <c r="H82" s="90" t="s">
        <v>25</v>
      </c>
      <c r="I82" s="90"/>
      <c r="J82" s="90"/>
      <c r="K82" s="90"/>
      <c r="L82" s="90"/>
      <c r="M82" s="90"/>
      <c r="N82" s="90">
        <v>90</v>
      </c>
      <c r="O82" s="90"/>
      <c r="P82" s="128"/>
      <c r="Q82" s="128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</row>
    <row r="83" spans="1:31" x14ac:dyDescent="0.25">
      <c r="A83" s="155"/>
      <c r="B83" s="86">
        <v>38</v>
      </c>
      <c r="C83" s="87">
        <v>0.55208333333333304</v>
      </c>
      <c r="D83" s="87">
        <v>0.5625</v>
      </c>
      <c r="E83" s="134">
        <v>0.55687183976029464</v>
      </c>
      <c r="F83" s="90"/>
      <c r="G83" s="90"/>
      <c r="H83" s="90" t="s">
        <v>25</v>
      </c>
      <c r="I83" s="90"/>
      <c r="J83" s="90"/>
      <c r="K83" s="90"/>
      <c r="L83" s="90"/>
      <c r="M83" s="90"/>
      <c r="N83" s="90">
        <v>90</v>
      </c>
      <c r="O83" s="90"/>
      <c r="P83" s="128"/>
      <c r="Q83" s="128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</row>
    <row r="84" spans="1:31" x14ac:dyDescent="0.25">
      <c r="A84" s="155"/>
      <c r="B84" s="86">
        <v>39</v>
      </c>
      <c r="C84" s="87">
        <v>0.55208333333333304</v>
      </c>
      <c r="D84" s="87">
        <v>0.5625</v>
      </c>
      <c r="E84" s="134">
        <v>0.55699020920638997</v>
      </c>
      <c r="F84" s="90"/>
      <c r="G84" s="90"/>
      <c r="H84" s="90" t="s">
        <v>25</v>
      </c>
      <c r="I84" s="90"/>
      <c r="J84" s="90"/>
      <c r="K84" s="90"/>
      <c r="L84" s="90"/>
      <c r="M84" s="90"/>
      <c r="N84" s="90">
        <v>90</v>
      </c>
      <c r="O84" s="102"/>
      <c r="P84" s="128"/>
      <c r="Q84" s="128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</row>
    <row r="85" spans="1:31" ht="15.75" thickBot="1" x14ac:dyDescent="0.3">
      <c r="A85" s="156"/>
      <c r="B85" s="118">
        <v>40</v>
      </c>
      <c r="C85" s="119">
        <v>0.55208333333333304</v>
      </c>
      <c r="D85" s="119">
        <v>0.5625</v>
      </c>
      <c r="E85" s="138">
        <v>0.56231726126656389</v>
      </c>
      <c r="F85" s="122"/>
      <c r="G85" s="122"/>
      <c r="H85" s="122" t="s">
        <v>25</v>
      </c>
      <c r="I85" s="122"/>
      <c r="J85" s="122"/>
      <c r="K85" s="122"/>
      <c r="L85" s="122"/>
      <c r="M85" s="122"/>
      <c r="N85" s="122">
        <v>90</v>
      </c>
      <c r="O85" s="139"/>
      <c r="P85" s="128"/>
      <c r="Q85" s="128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</row>
    <row r="86" spans="1:31" x14ac:dyDescent="0.25">
      <c r="A86" s="157">
        <v>45930</v>
      </c>
      <c r="B86" s="86">
        <v>1</v>
      </c>
      <c r="C86" s="87">
        <v>0.47916666666666669</v>
      </c>
      <c r="D86" s="87">
        <v>0.48958333333333331</v>
      </c>
      <c r="E86" s="134">
        <v>0.48095391631018836</v>
      </c>
      <c r="F86" s="90"/>
      <c r="G86" s="90" t="s">
        <v>25</v>
      </c>
      <c r="H86" s="90"/>
      <c r="I86" s="90"/>
      <c r="J86" s="90"/>
      <c r="K86" s="90"/>
      <c r="L86" s="90"/>
      <c r="M86" s="90"/>
      <c r="N86" s="90">
        <v>100</v>
      </c>
      <c r="O86" s="90"/>
      <c r="P86" s="128"/>
      <c r="Q86" s="128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</row>
    <row r="87" spans="1:31" x14ac:dyDescent="0.25">
      <c r="A87" s="158"/>
      <c r="B87" s="86">
        <v>2</v>
      </c>
      <c r="C87" s="87">
        <v>0.47916666666666669</v>
      </c>
      <c r="D87" s="87">
        <v>0.48958333333333331</v>
      </c>
      <c r="E87" s="134">
        <v>0.48231817794241183</v>
      </c>
      <c r="F87" s="90"/>
      <c r="G87" s="90"/>
      <c r="H87" s="90"/>
      <c r="I87" s="90"/>
      <c r="J87" s="90"/>
      <c r="K87" s="90"/>
      <c r="L87" s="90"/>
      <c r="M87" s="90" t="s">
        <v>25</v>
      </c>
      <c r="N87" s="90"/>
      <c r="O87" s="90"/>
      <c r="P87" s="128"/>
      <c r="Q87" s="128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</row>
    <row r="88" spans="1:31" x14ac:dyDescent="0.25">
      <c r="A88" s="158"/>
      <c r="B88" s="86">
        <v>3</v>
      </c>
      <c r="C88" s="87">
        <v>0.47916666666666669</v>
      </c>
      <c r="D88" s="87">
        <v>0.48958333333333298</v>
      </c>
      <c r="E88" s="134">
        <v>0.48504939406523473</v>
      </c>
      <c r="F88" s="90"/>
      <c r="G88" s="90"/>
      <c r="H88" s="90"/>
      <c r="I88" s="90"/>
      <c r="J88" s="90"/>
      <c r="K88" s="90"/>
      <c r="L88" s="90"/>
      <c r="M88" s="90" t="s">
        <v>25</v>
      </c>
      <c r="N88" s="90"/>
      <c r="O88" s="90"/>
      <c r="P88" s="128"/>
      <c r="Q88" s="128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</row>
    <row r="89" spans="1:31" x14ac:dyDescent="0.25">
      <c r="A89" s="158"/>
      <c r="B89" s="86">
        <v>4</v>
      </c>
      <c r="C89" s="87">
        <v>0.47916666666666669</v>
      </c>
      <c r="D89" s="87">
        <v>0.48958333333333298</v>
      </c>
      <c r="E89" s="134">
        <v>0.48722715192066296</v>
      </c>
      <c r="F89" s="90"/>
      <c r="G89" s="90"/>
      <c r="H89" s="90" t="s">
        <v>25</v>
      </c>
      <c r="I89" s="90"/>
      <c r="J89" s="90"/>
      <c r="K89" s="90"/>
      <c r="L89" s="90"/>
      <c r="M89" s="90"/>
      <c r="N89" s="90">
        <v>100</v>
      </c>
      <c r="O89" s="90"/>
      <c r="P89" s="128"/>
      <c r="Q89" s="128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</row>
    <row r="90" spans="1:31" x14ac:dyDescent="0.25">
      <c r="A90" s="158"/>
      <c r="B90" s="86">
        <v>5</v>
      </c>
      <c r="C90" s="87">
        <v>0.47916666666666669</v>
      </c>
      <c r="D90" s="87">
        <v>0.48958333333333298</v>
      </c>
      <c r="E90" s="134">
        <v>0.48824387376495099</v>
      </c>
      <c r="F90" s="90"/>
      <c r="G90" s="90"/>
      <c r="H90" s="90"/>
      <c r="I90" s="90"/>
      <c r="J90" s="90"/>
      <c r="K90" s="90"/>
      <c r="L90" s="90"/>
      <c r="M90" s="90" t="s">
        <v>25</v>
      </c>
      <c r="N90" s="90"/>
      <c r="O90" s="90"/>
      <c r="P90" s="128"/>
      <c r="Q90" s="128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</row>
    <row r="91" spans="1:31" x14ac:dyDescent="0.25">
      <c r="A91" s="158"/>
      <c r="B91" s="86">
        <v>6</v>
      </c>
      <c r="C91" s="87">
        <v>0.48958333333333331</v>
      </c>
      <c r="D91" s="87">
        <v>0.5</v>
      </c>
      <c r="E91" s="134">
        <v>0.49098536846282798</v>
      </c>
      <c r="F91" s="90"/>
      <c r="G91" s="90"/>
      <c r="H91" s="90"/>
      <c r="I91" s="90"/>
      <c r="J91" s="90"/>
      <c r="K91" s="90"/>
      <c r="L91" s="90"/>
      <c r="M91" s="90" t="s">
        <v>25</v>
      </c>
      <c r="N91" s="90"/>
      <c r="O91" s="102"/>
      <c r="P91" s="128"/>
      <c r="Q91" s="128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</row>
    <row r="92" spans="1:31" x14ac:dyDescent="0.25">
      <c r="A92" s="158"/>
      <c r="B92" s="86">
        <v>7</v>
      </c>
      <c r="C92" s="87">
        <v>0.48958333333333331</v>
      </c>
      <c r="D92" s="87">
        <v>0.5</v>
      </c>
      <c r="E92" s="134">
        <v>0.49153108462402684</v>
      </c>
      <c r="F92" s="90"/>
      <c r="G92" s="90"/>
      <c r="H92" s="90" t="s">
        <v>25</v>
      </c>
      <c r="I92" s="90"/>
      <c r="J92" s="90"/>
      <c r="K92" s="90"/>
      <c r="L92" s="90"/>
      <c r="M92" s="90"/>
      <c r="N92" s="90">
        <v>90</v>
      </c>
      <c r="O92" s="102"/>
      <c r="P92" s="128"/>
      <c r="Q92" s="128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</row>
    <row r="93" spans="1:31" x14ac:dyDescent="0.25">
      <c r="A93" s="158"/>
      <c r="B93" s="86">
        <v>8</v>
      </c>
      <c r="C93" s="87">
        <v>0.48958333333333298</v>
      </c>
      <c r="D93" s="87">
        <v>0.5</v>
      </c>
      <c r="E93" s="134">
        <v>0.49192384191478306</v>
      </c>
      <c r="F93" s="90"/>
      <c r="G93" s="90"/>
      <c r="H93" s="90" t="s">
        <v>25</v>
      </c>
      <c r="I93" s="90"/>
      <c r="J93" s="90"/>
      <c r="K93" s="90"/>
      <c r="L93" s="90"/>
      <c r="M93" s="90"/>
      <c r="N93" s="90">
        <v>90</v>
      </c>
      <c r="O93" s="102"/>
      <c r="P93" s="128"/>
      <c r="Q93" s="128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</row>
    <row r="94" spans="1:31" x14ac:dyDescent="0.25">
      <c r="A94" s="158"/>
      <c r="B94" s="86">
        <v>9</v>
      </c>
      <c r="C94" s="87">
        <v>0.48958333333333298</v>
      </c>
      <c r="D94" s="87">
        <v>0.5</v>
      </c>
      <c r="E94" s="134">
        <v>0.49612802098093195</v>
      </c>
      <c r="F94" s="90"/>
      <c r="G94" s="90"/>
      <c r="H94" s="90" t="s">
        <v>25</v>
      </c>
      <c r="I94" s="90"/>
      <c r="J94" s="90"/>
      <c r="K94" s="90"/>
      <c r="L94" s="90"/>
      <c r="M94" s="90"/>
      <c r="N94" s="90">
        <v>90</v>
      </c>
      <c r="O94" s="102"/>
      <c r="P94" s="128"/>
      <c r="Q94" s="128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</row>
    <row r="95" spans="1:31" x14ac:dyDescent="0.25">
      <c r="A95" s="158"/>
      <c r="B95" s="86">
        <v>10</v>
      </c>
      <c r="C95" s="87">
        <v>0.48958333333333298</v>
      </c>
      <c r="D95" s="87">
        <v>0.5</v>
      </c>
      <c r="E95" s="134">
        <v>0.49629292765339339</v>
      </c>
      <c r="F95" s="90"/>
      <c r="G95" s="90"/>
      <c r="H95" s="90" t="s">
        <v>25</v>
      </c>
      <c r="I95" s="90"/>
      <c r="J95" s="90"/>
      <c r="K95" s="90"/>
      <c r="L95" s="90"/>
      <c r="M95" s="90"/>
      <c r="N95" s="90">
        <v>90</v>
      </c>
      <c r="O95" s="102"/>
      <c r="P95" s="128"/>
      <c r="Q95" s="128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</row>
    <row r="96" spans="1:31" x14ac:dyDescent="0.25">
      <c r="A96" s="158"/>
      <c r="B96" s="86">
        <v>11</v>
      </c>
      <c r="C96" s="87">
        <v>0.5</v>
      </c>
      <c r="D96" s="87">
        <v>0.51041666666666663</v>
      </c>
      <c r="E96" s="134">
        <v>0.50000981885271445</v>
      </c>
      <c r="F96" s="90"/>
      <c r="G96" s="90"/>
      <c r="H96" s="90"/>
      <c r="I96" s="90"/>
      <c r="J96" s="90"/>
      <c r="K96" s="90"/>
      <c r="L96" s="90"/>
      <c r="M96" s="90" t="s">
        <v>25</v>
      </c>
      <c r="N96" s="90"/>
      <c r="O96" s="90"/>
      <c r="P96" s="128"/>
      <c r="Q96" s="128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</row>
    <row r="97" spans="1:31" x14ac:dyDescent="0.25">
      <c r="A97" s="158"/>
      <c r="B97" s="86">
        <v>12</v>
      </c>
      <c r="C97" s="87">
        <v>0.5</v>
      </c>
      <c r="D97" s="87">
        <v>0.51041666666666663</v>
      </c>
      <c r="E97" s="134">
        <v>0.501158724598603</v>
      </c>
      <c r="F97" s="90"/>
      <c r="G97" s="90"/>
      <c r="H97" s="90"/>
      <c r="I97" s="90"/>
      <c r="J97" s="90"/>
      <c r="K97" s="90"/>
      <c r="L97" s="90"/>
      <c r="M97" s="90" t="s">
        <v>25</v>
      </c>
      <c r="N97" s="90"/>
      <c r="O97" s="90"/>
      <c r="P97" s="128"/>
      <c r="Q97" s="128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</row>
    <row r="98" spans="1:31" x14ac:dyDescent="0.25">
      <c r="A98" s="158"/>
      <c r="B98" s="86">
        <v>13</v>
      </c>
      <c r="C98" s="87">
        <v>0.5</v>
      </c>
      <c r="D98" s="87">
        <v>0.51041666666666696</v>
      </c>
      <c r="E98" s="134">
        <v>0.50166829697610438</v>
      </c>
      <c r="F98" s="90"/>
      <c r="G98" s="90"/>
      <c r="H98" s="90"/>
      <c r="I98" s="90"/>
      <c r="J98" s="90"/>
      <c r="K98" s="90"/>
      <c r="L98" s="90"/>
      <c r="M98" s="90" t="s">
        <v>25</v>
      </c>
      <c r="N98" s="90"/>
      <c r="O98" s="90"/>
      <c r="P98" s="128"/>
      <c r="Q98" s="128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</row>
    <row r="99" spans="1:31" x14ac:dyDescent="0.25">
      <c r="A99" s="158"/>
      <c r="B99" s="86">
        <v>14</v>
      </c>
      <c r="C99" s="87">
        <v>0.5</v>
      </c>
      <c r="D99" s="87">
        <v>0.51041666666666696</v>
      </c>
      <c r="E99" s="134">
        <v>0.50505442146071378</v>
      </c>
      <c r="F99" s="90"/>
      <c r="G99" s="90" t="s">
        <v>25</v>
      </c>
      <c r="H99" s="90"/>
      <c r="I99" s="90"/>
      <c r="J99" s="90"/>
      <c r="K99" s="90"/>
      <c r="L99" s="90"/>
      <c r="M99" s="90"/>
      <c r="N99" s="90">
        <v>95</v>
      </c>
      <c r="O99" s="90"/>
      <c r="P99" s="128"/>
      <c r="Q99" s="128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</row>
    <row r="100" spans="1:31" x14ac:dyDescent="0.25">
      <c r="A100" s="158"/>
      <c r="B100" s="86">
        <v>15</v>
      </c>
      <c r="C100" s="87">
        <v>0.5</v>
      </c>
      <c r="D100" s="87">
        <v>0.51041666666666696</v>
      </c>
      <c r="E100" s="134">
        <v>0.5072199408569682</v>
      </c>
      <c r="F100" s="90"/>
      <c r="G100" s="90" t="s">
        <v>25</v>
      </c>
      <c r="H100" s="90"/>
      <c r="I100" s="90"/>
      <c r="J100" s="90"/>
      <c r="K100" s="90"/>
      <c r="L100" s="90"/>
      <c r="M100" s="90"/>
      <c r="N100" s="90">
        <v>95</v>
      </c>
      <c r="O100" s="90"/>
      <c r="P100" s="128"/>
      <c r="Q100" s="128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</row>
    <row r="101" spans="1:31" x14ac:dyDescent="0.25">
      <c r="A101" s="158"/>
      <c r="B101" s="86">
        <v>16</v>
      </c>
      <c r="C101" s="87">
        <v>0.51041666666666663</v>
      </c>
      <c r="D101" s="87">
        <v>0.52083333333333337</v>
      </c>
      <c r="E101" s="134">
        <v>0.51281870976218913</v>
      </c>
      <c r="F101" s="90"/>
      <c r="G101" s="90"/>
      <c r="H101" s="90"/>
      <c r="I101" s="90"/>
      <c r="J101" s="90" t="s">
        <v>25</v>
      </c>
      <c r="K101" s="90"/>
      <c r="L101" s="90"/>
      <c r="M101" s="90"/>
      <c r="N101" s="90">
        <v>100</v>
      </c>
      <c r="O101" s="90" t="s">
        <v>110</v>
      </c>
      <c r="P101" s="128"/>
      <c r="Q101" s="128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</row>
    <row r="102" spans="1:31" x14ac:dyDescent="0.25">
      <c r="A102" s="158"/>
      <c r="B102" s="86">
        <v>17</v>
      </c>
      <c r="C102" s="87">
        <v>0.51041666666666663</v>
      </c>
      <c r="D102" s="87">
        <v>0.52083333333333337</v>
      </c>
      <c r="E102" s="134">
        <v>0.51458069867923839</v>
      </c>
      <c r="F102" s="90"/>
      <c r="G102" s="90"/>
      <c r="H102" s="90"/>
      <c r="I102" s="90"/>
      <c r="J102" s="90"/>
      <c r="K102" s="90"/>
      <c r="L102" s="90" t="s">
        <v>25</v>
      </c>
      <c r="M102" s="90"/>
      <c r="N102" s="90">
        <v>90</v>
      </c>
      <c r="O102" s="90" t="s">
        <v>133</v>
      </c>
      <c r="P102" s="128"/>
      <c r="Q102" s="128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</row>
    <row r="103" spans="1:31" x14ac:dyDescent="0.25">
      <c r="A103" s="158"/>
      <c r="B103" s="86">
        <v>18</v>
      </c>
      <c r="C103" s="87">
        <v>0.51041666666666696</v>
      </c>
      <c r="D103" s="87">
        <v>0.52083333333333337</v>
      </c>
      <c r="E103" s="134">
        <v>0.51602958089005291</v>
      </c>
      <c r="F103" s="90"/>
      <c r="G103" s="90"/>
      <c r="H103" s="90"/>
      <c r="I103" s="90"/>
      <c r="J103" s="90"/>
      <c r="K103" s="90"/>
      <c r="L103" s="90" t="s">
        <v>25</v>
      </c>
      <c r="M103" s="90"/>
      <c r="N103" s="90">
        <v>90</v>
      </c>
      <c r="O103" s="90" t="s">
        <v>133</v>
      </c>
      <c r="P103" s="128"/>
      <c r="Q103" s="128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</row>
    <row r="104" spans="1:31" x14ac:dyDescent="0.25">
      <c r="A104" s="158"/>
      <c r="B104" s="86">
        <v>19</v>
      </c>
      <c r="C104" s="87">
        <v>0.51041666666666696</v>
      </c>
      <c r="D104" s="87">
        <v>0.52083333333333337</v>
      </c>
      <c r="E104" s="134">
        <v>0.5166406827944966</v>
      </c>
      <c r="F104" s="90"/>
      <c r="G104" s="90"/>
      <c r="H104" s="90"/>
      <c r="I104" s="90"/>
      <c r="J104" s="90"/>
      <c r="K104" s="90"/>
      <c r="L104" s="90" t="s">
        <v>25</v>
      </c>
      <c r="M104" s="90"/>
      <c r="N104" s="90">
        <v>90</v>
      </c>
      <c r="O104" s="90" t="s">
        <v>133</v>
      </c>
      <c r="P104" s="128"/>
      <c r="Q104" s="128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</row>
    <row r="105" spans="1:31" x14ac:dyDescent="0.25">
      <c r="A105" s="158"/>
      <c r="B105" s="86">
        <v>20</v>
      </c>
      <c r="C105" s="87">
        <v>0.51041666666666696</v>
      </c>
      <c r="D105" s="87">
        <v>0.52083333333333337</v>
      </c>
      <c r="E105" s="134">
        <v>0.51724222047730994</v>
      </c>
      <c r="F105" s="90"/>
      <c r="G105" s="90"/>
      <c r="H105" s="90"/>
      <c r="I105" s="90"/>
      <c r="J105" s="90"/>
      <c r="K105" s="90"/>
      <c r="L105" s="90" t="s">
        <v>25</v>
      </c>
      <c r="M105" s="90"/>
      <c r="N105" s="90">
        <v>90</v>
      </c>
      <c r="O105" s="90" t="s">
        <v>133</v>
      </c>
      <c r="P105" s="128"/>
      <c r="Q105" s="128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</row>
    <row r="106" spans="1:31" x14ac:dyDescent="0.25">
      <c r="A106" s="158"/>
      <c r="B106" s="86">
        <v>21</v>
      </c>
      <c r="C106" s="87">
        <v>0.52083333333333337</v>
      </c>
      <c r="D106" s="87">
        <v>0.53125</v>
      </c>
      <c r="E106" s="134">
        <v>0.52558677193664527</v>
      </c>
      <c r="F106" s="90"/>
      <c r="G106" s="90"/>
      <c r="H106" s="90"/>
      <c r="I106" s="90"/>
      <c r="J106" s="90"/>
      <c r="K106" s="90"/>
      <c r="L106" s="90" t="s">
        <v>25</v>
      </c>
      <c r="M106" s="90"/>
      <c r="N106" s="90">
        <v>90</v>
      </c>
      <c r="O106" s="90" t="s">
        <v>133</v>
      </c>
      <c r="P106" s="128"/>
      <c r="Q106" s="128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</row>
    <row r="107" spans="1:31" x14ac:dyDescent="0.25">
      <c r="A107" s="158"/>
      <c r="B107" s="86">
        <v>22</v>
      </c>
      <c r="C107" s="87">
        <v>0.52083333333333337</v>
      </c>
      <c r="D107" s="87">
        <v>0.53125</v>
      </c>
      <c r="E107" s="134">
        <v>0.52583412942493535</v>
      </c>
      <c r="F107" s="90"/>
      <c r="G107" s="90" t="s">
        <v>25</v>
      </c>
      <c r="H107" s="90"/>
      <c r="I107" s="90"/>
      <c r="J107" s="90"/>
      <c r="K107" s="90"/>
      <c r="L107" s="90"/>
      <c r="M107" s="90"/>
      <c r="N107" s="90">
        <v>100</v>
      </c>
      <c r="O107" s="90"/>
      <c r="P107" s="128"/>
      <c r="Q107" s="128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</row>
    <row r="108" spans="1:31" x14ac:dyDescent="0.25">
      <c r="A108" s="158"/>
      <c r="B108" s="86">
        <v>23</v>
      </c>
      <c r="C108" s="87">
        <v>0.52083333333333337</v>
      </c>
      <c r="D108" s="87">
        <v>0.53125</v>
      </c>
      <c r="E108" s="134">
        <v>0.52594265174127464</v>
      </c>
      <c r="F108" s="90"/>
      <c r="G108" s="90"/>
      <c r="H108" s="90"/>
      <c r="I108" s="90"/>
      <c r="J108" s="90"/>
      <c r="K108" s="90"/>
      <c r="L108" s="90" t="s">
        <v>25</v>
      </c>
      <c r="M108" s="90"/>
      <c r="N108" s="90">
        <v>90</v>
      </c>
      <c r="O108" s="90" t="s">
        <v>133</v>
      </c>
      <c r="P108" s="128"/>
      <c r="Q108" s="128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</row>
    <row r="109" spans="1:31" x14ac:dyDescent="0.25">
      <c r="A109" s="158"/>
      <c r="B109" s="86">
        <v>24</v>
      </c>
      <c r="C109" s="87">
        <v>0.52083333333333337</v>
      </c>
      <c r="D109" s="87">
        <v>0.53125</v>
      </c>
      <c r="E109" s="134">
        <v>0.52955706973529637</v>
      </c>
      <c r="F109" s="90"/>
      <c r="G109" s="90"/>
      <c r="H109" s="90"/>
      <c r="I109" s="90"/>
      <c r="J109" s="90"/>
      <c r="K109" s="90"/>
      <c r="L109" s="90" t="s">
        <v>25</v>
      </c>
      <c r="M109" s="90"/>
      <c r="N109" s="90">
        <v>90</v>
      </c>
      <c r="O109" s="90" t="s">
        <v>133</v>
      </c>
      <c r="P109" s="128"/>
      <c r="Q109" s="128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</row>
    <row r="110" spans="1:31" x14ac:dyDescent="0.25">
      <c r="A110" s="158"/>
      <c r="B110" s="86">
        <v>25</v>
      </c>
      <c r="C110" s="87">
        <v>0.52083333333333337</v>
      </c>
      <c r="D110" s="87">
        <v>0.53125</v>
      </c>
      <c r="E110" s="134">
        <v>0.52957388235548741</v>
      </c>
      <c r="F110" s="90"/>
      <c r="G110" s="90"/>
      <c r="H110" s="90"/>
      <c r="I110" s="90"/>
      <c r="J110" s="90"/>
      <c r="K110" s="90"/>
      <c r="L110" s="90" t="s">
        <v>25</v>
      </c>
      <c r="M110" s="90"/>
      <c r="N110" s="90">
        <v>90</v>
      </c>
      <c r="O110" s="90" t="s">
        <v>133</v>
      </c>
      <c r="P110" s="128"/>
      <c r="Q110" s="128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</row>
    <row r="111" spans="1:31" x14ac:dyDescent="0.25">
      <c r="A111" s="158"/>
      <c r="B111" s="86">
        <v>26</v>
      </c>
      <c r="C111" s="87">
        <v>0.53125</v>
      </c>
      <c r="D111" s="87">
        <v>0.54166666666666663</v>
      </c>
      <c r="E111" s="134">
        <v>0.533603687404545</v>
      </c>
      <c r="F111" s="90"/>
      <c r="G111" s="90"/>
      <c r="H111" s="90"/>
      <c r="I111" s="90"/>
      <c r="J111" s="90"/>
      <c r="K111" s="90"/>
      <c r="L111" s="90" t="s">
        <v>25</v>
      </c>
      <c r="M111" s="90"/>
      <c r="N111" s="90">
        <v>90</v>
      </c>
      <c r="O111" s="90" t="s">
        <v>133</v>
      </c>
      <c r="P111" s="128"/>
      <c r="Q111" s="128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</row>
    <row r="112" spans="1:31" x14ac:dyDescent="0.25">
      <c r="A112" s="158"/>
      <c r="B112" s="86">
        <v>27</v>
      </c>
      <c r="C112" s="87">
        <v>0.53125</v>
      </c>
      <c r="D112" s="87">
        <v>0.54166666666666663</v>
      </c>
      <c r="E112" s="134">
        <v>0.53387432341302721</v>
      </c>
      <c r="F112" s="90"/>
      <c r="G112" s="90"/>
      <c r="H112" s="90"/>
      <c r="I112" s="90" t="s">
        <v>25</v>
      </c>
      <c r="J112" s="90"/>
      <c r="K112" s="90"/>
      <c r="L112" s="90"/>
      <c r="M112" s="90"/>
      <c r="N112" s="90">
        <v>85</v>
      </c>
      <c r="O112" s="90" t="s">
        <v>134</v>
      </c>
      <c r="P112" s="128"/>
      <c r="Q112" s="128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</row>
    <row r="113" spans="1:31" x14ac:dyDescent="0.25">
      <c r="A113" s="158"/>
      <c r="B113" s="86">
        <v>28</v>
      </c>
      <c r="C113" s="87">
        <v>0.53125</v>
      </c>
      <c r="D113" s="87">
        <v>0.54166666666666663</v>
      </c>
      <c r="E113" s="134">
        <v>0.53680097781309088</v>
      </c>
      <c r="F113" s="90"/>
      <c r="G113" s="90"/>
      <c r="H113" s="90"/>
      <c r="I113" s="90"/>
      <c r="J113" s="90"/>
      <c r="K113" s="90"/>
      <c r="L113" s="90"/>
      <c r="M113" s="90" t="s">
        <v>25</v>
      </c>
      <c r="N113" s="90"/>
      <c r="O113" s="90"/>
      <c r="P113" s="128"/>
      <c r="Q113" s="128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</row>
    <row r="114" spans="1:31" x14ac:dyDescent="0.25">
      <c r="A114" s="158"/>
      <c r="B114" s="86">
        <v>29</v>
      </c>
      <c r="C114" s="87">
        <v>0.53125</v>
      </c>
      <c r="D114" s="87">
        <v>0.54166666666666663</v>
      </c>
      <c r="E114" s="134">
        <v>0.53922262628577589</v>
      </c>
      <c r="F114" s="90"/>
      <c r="G114" s="90"/>
      <c r="H114" s="90"/>
      <c r="I114" s="90"/>
      <c r="J114" s="90" t="s">
        <v>25</v>
      </c>
      <c r="K114" s="90"/>
      <c r="L114" s="90"/>
      <c r="M114" s="90"/>
      <c r="N114" s="90">
        <v>100</v>
      </c>
      <c r="O114" s="90" t="s">
        <v>135</v>
      </c>
      <c r="P114" s="128"/>
      <c r="Q114" s="128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</row>
    <row r="115" spans="1:31" x14ac:dyDescent="0.25">
      <c r="A115" s="158"/>
      <c r="B115" s="86">
        <v>30</v>
      </c>
      <c r="C115" s="87">
        <v>0.53125</v>
      </c>
      <c r="D115" s="87">
        <v>0.54166666666666663</v>
      </c>
      <c r="E115" s="134">
        <v>0.53965566052849301</v>
      </c>
      <c r="F115" s="90"/>
      <c r="G115" s="90"/>
      <c r="H115" s="90"/>
      <c r="I115" s="90"/>
      <c r="J115" s="90"/>
      <c r="K115" s="90"/>
      <c r="L115" s="90"/>
      <c r="M115" s="90" t="s">
        <v>25</v>
      </c>
      <c r="N115" s="90"/>
      <c r="O115" s="90"/>
      <c r="P115" s="128"/>
      <c r="Q115" s="128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</row>
    <row r="116" spans="1:31" x14ac:dyDescent="0.25">
      <c r="A116" s="158"/>
      <c r="B116" s="123">
        <v>31</v>
      </c>
      <c r="C116" s="87">
        <v>0.54166666666666663</v>
      </c>
      <c r="D116" s="87">
        <v>0.55208333333333337</v>
      </c>
      <c r="E116" s="134">
        <v>0.54515219064263365</v>
      </c>
      <c r="F116" s="127"/>
      <c r="G116" s="127"/>
      <c r="H116" s="127"/>
      <c r="I116" s="127"/>
      <c r="J116" s="127"/>
      <c r="K116" s="127"/>
      <c r="L116" s="127"/>
      <c r="M116" s="127" t="s">
        <v>25</v>
      </c>
      <c r="N116" s="127"/>
      <c r="O116" s="127"/>
      <c r="P116" s="128"/>
      <c r="Q116" s="128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</row>
    <row r="117" spans="1:31" x14ac:dyDescent="0.25">
      <c r="A117" s="158"/>
      <c r="B117" s="86">
        <v>32</v>
      </c>
      <c r="C117" s="87">
        <v>0.54166666666666663</v>
      </c>
      <c r="D117" s="87">
        <v>0.55208333333333337</v>
      </c>
      <c r="E117" s="134">
        <v>0.54589995626637222</v>
      </c>
      <c r="F117" s="90"/>
      <c r="G117" s="90"/>
      <c r="H117" s="90"/>
      <c r="I117" s="90"/>
      <c r="J117" s="90"/>
      <c r="K117" s="90"/>
      <c r="L117" s="90"/>
      <c r="M117" s="90" t="s">
        <v>25</v>
      </c>
      <c r="N117" s="90"/>
      <c r="O117" s="90"/>
      <c r="P117" s="128"/>
      <c r="Q117" s="128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</row>
    <row r="118" spans="1:31" x14ac:dyDescent="0.25">
      <c r="A118" s="158"/>
      <c r="B118" s="86">
        <v>33</v>
      </c>
      <c r="C118" s="87">
        <v>0.54166666666666663</v>
      </c>
      <c r="D118" s="87">
        <v>0.55208333333333304</v>
      </c>
      <c r="E118" s="134">
        <v>0.54711835371091244</v>
      </c>
      <c r="F118" s="90"/>
      <c r="G118" s="90"/>
      <c r="H118" s="90"/>
      <c r="I118" s="90"/>
      <c r="J118" s="90"/>
      <c r="K118" s="90"/>
      <c r="L118" s="90"/>
      <c r="M118" s="90" t="s">
        <v>25</v>
      </c>
      <c r="N118" s="90"/>
      <c r="O118" s="90"/>
      <c r="P118" s="128"/>
      <c r="Q118" s="128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</row>
    <row r="119" spans="1:31" x14ac:dyDescent="0.25">
      <c r="A119" s="158"/>
      <c r="B119" s="86">
        <v>34</v>
      </c>
      <c r="C119" s="87">
        <v>0.54166666666666663</v>
      </c>
      <c r="D119" s="87">
        <v>0.55208333333333304</v>
      </c>
      <c r="E119" s="134">
        <v>0.54894118447859863</v>
      </c>
      <c r="F119" s="90"/>
      <c r="G119" s="90"/>
      <c r="H119" s="90"/>
      <c r="I119" s="90"/>
      <c r="J119" s="90"/>
      <c r="K119" s="90"/>
      <c r="L119" s="90"/>
      <c r="M119" s="90" t="s">
        <v>25</v>
      </c>
      <c r="N119" s="90"/>
      <c r="O119" s="90"/>
      <c r="P119" s="128"/>
      <c r="Q119" s="128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</row>
    <row r="120" spans="1:31" x14ac:dyDescent="0.25">
      <c r="A120" s="158"/>
      <c r="B120" s="86">
        <v>35</v>
      </c>
      <c r="C120" s="87">
        <v>0.54166666666666663</v>
      </c>
      <c r="D120" s="87">
        <v>0.55208333333333304</v>
      </c>
      <c r="E120" s="134">
        <v>0.54917168762651514</v>
      </c>
      <c r="F120" s="90"/>
      <c r="G120" s="90"/>
      <c r="H120" s="90"/>
      <c r="I120" s="90"/>
      <c r="J120" s="90"/>
      <c r="K120" s="90"/>
      <c r="L120" s="90"/>
      <c r="M120" s="90" t="s">
        <v>25</v>
      </c>
      <c r="N120" s="90"/>
      <c r="O120" s="90"/>
      <c r="P120" s="128"/>
      <c r="Q120" s="128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</row>
    <row r="121" spans="1:31" x14ac:dyDescent="0.25">
      <c r="A121" s="158"/>
      <c r="B121" s="86">
        <v>36</v>
      </c>
      <c r="C121" s="87">
        <v>0.55208333333333337</v>
      </c>
      <c r="D121" s="87">
        <v>0.5625</v>
      </c>
      <c r="E121" s="134">
        <v>0.55283217256883233</v>
      </c>
      <c r="F121" s="90"/>
      <c r="G121" s="90"/>
      <c r="H121" s="90"/>
      <c r="I121" s="90"/>
      <c r="J121" s="90"/>
      <c r="K121" s="90"/>
      <c r="L121" s="90"/>
      <c r="M121" s="90" t="s">
        <v>25</v>
      </c>
      <c r="N121" s="90"/>
      <c r="O121" s="90"/>
      <c r="P121" s="128"/>
      <c r="Q121" s="128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</row>
    <row r="122" spans="1:31" x14ac:dyDescent="0.25">
      <c r="A122" s="158"/>
      <c r="B122" s="86">
        <v>37</v>
      </c>
      <c r="C122" s="87">
        <v>0.55208333333333337</v>
      </c>
      <c r="D122" s="87">
        <v>0.5625</v>
      </c>
      <c r="E122" s="134">
        <v>0.5529486977157777</v>
      </c>
      <c r="F122" s="90"/>
      <c r="G122" s="90"/>
      <c r="H122" s="90"/>
      <c r="I122" s="90"/>
      <c r="J122" s="90"/>
      <c r="K122" s="90"/>
      <c r="L122" s="90"/>
      <c r="M122" s="90" t="s">
        <v>25</v>
      </c>
      <c r="N122" s="90"/>
      <c r="O122" s="90"/>
      <c r="P122" s="128"/>
      <c r="Q122" s="128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</row>
    <row r="123" spans="1:31" x14ac:dyDescent="0.25">
      <c r="A123" s="158"/>
      <c r="B123" s="86">
        <v>38</v>
      </c>
      <c r="C123" s="87">
        <v>0.55208333333333304</v>
      </c>
      <c r="D123" s="87">
        <v>0.5625</v>
      </c>
      <c r="E123" s="134">
        <v>0.55626065939863567</v>
      </c>
      <c r="F123" s="90"/>
      <c r="G123" s="90"/>
      <c r="H123" s="90"/>
      <c r="I123" s="90"/>
      <c r="J123" s="90"/>
      <c r="K123" s="90"/>
      <c r="L123" s="90"/>
      <c r="M123" s="90" t="s">
        <v>25</v>
      </c>
      <c r="N123" s="90"/>
      <c r="O123" s="90"/>
      <c r="P123" s="128"/>
      <c r="Q123" s="128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</row>
    <row r="124" spans="1:31" x14ac:dyDescent="0.25">
      <c r="A124" s="158"/>
      <c r="B124" s="86">
        <v>39</v>
      </c>
      <c r="C124" s="87">
        <v>0.55208333333333304</v>
      </c>
      <c r="D124" s="87">
        <v>0.5625</v>
      </c>
      <c r="E124" s="134">
        <v>0.55865147997899611</v>
      </c>
      <c r="F124" s="90"/>
      <c r="G124" s="90"/>
      <c r="H124" s="90" t="s">
        <v>25</v>
      </c>
      <c r="I124" s="90"/>
      <c r="J124" s="90"/>
      <c r="K124" s="90"/>
      <c r="L124" s="90"/>
      <c r="M124" s="90"/>
      <c r="N124" s="90">
        <v>100</v>
      </c>
      <c r="O124" s="102"/>
      <c r="P124" s="128"/>
      <c r="Q124" s="128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</row>
    <row r="125" spans="1:31" ht="15.75" thickBot="1" x14ac:dyDescent="0.3">
      <c r="A125" s="159"/>
      <c r="B125" s="118">
        <v>40</v>
      </c>
      <c r="C125" s="119">
        <v>0.55208333333333304</v>
      </c>
      <c r="D125" s="119">
        <v>0.5625</v>
      </c>
      <c r="E125" s="138">
        <v>0.55954408971701619</v>
      </c>
      <c r="F125" s="122"/>
      <c r="G125" s="122"/>
      <c r="H125" s="122" t="s">
        <v>25</v>
      </c>
      <c r="I125" s="122"/>
      <c r="J125" s="122"/>
      <c r="K125" s="122"/>
      <c r="L125" s="122"/>
      <c r="M125" s="122"/>
      <c r="N125" s="122">
        <v>100</v>
      </c>
      <c r="O125" s="139"/>
      <c r="P125" s="128"/>
      <c r="Q125" s="128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</row>
    <row r="126" spans="1:31" x14ac:dyDescent="0.25">
      <c r="A126" s="160">
        <v>45931</v>
      </c>
      <c r="B126" s="86">
        <v>1</v>
      </c>
      <c r="C126" s="87">
        <v>0.47916666666666669</v>
      </c>
      <c r="D126" s="87">
        <v>0.48958333333333331</v>
      </c>
      <c r="E126" s="134">
        <v>0.48166081737982536</v>
      </c>
      <c r="F126" s="90"/>
      <c r="G126" s="90"/>
      <c r="H126" s="90"/>
      <c r="I126" s="90"/>
      <c r="J126" s="90"/>
      <c r="K126" s="90"/>
      <c r="L126" s="90"/>
      <c r="M126" s="90" t="s">
        <v>25</v>
      </c>
      <c r="N126" s="90"/>
      <c r="O126" s="90"/>
      <c r="P126" s="128"/>
      <c r="Q126" s="128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</row>
    <row r="127" spans="1:31" x14ac:dyDescent="0.25">
      <c r="A127" s="161"/>
      <c r="B127" s="86">
        <v>2</v>
      </c>
      <c r="C127" s="87">
        <v>0.47916666666666669</v>
      </c>
      <c r="D127" s="87">
        <v>0.48958333333333331</v>
      </c>
      <c r="E127" s="134">
        <v>0.48271152471595985</v>
      </c>
      <c r="F127" s="90"/>
      <c r="G127" s="90"/>
      <c r="H127" s="90"/>
      <c r="I127" s="90"/>
      <c r="J127" s="90"/>
      <c r="K127" s="90"/>
      <c r="L127" s="90"/>
      <c r="M127" s="90" t="s">
        <v>25</v>
      </c>
      <c r="N127" s="90"/>
      <c r="O127" s="90"/>
      <c r="P127" s="128"/>
      <c r="Q127" s="128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</row>
    <row r="128" spans="1:31" x14ac:dyDescent="0.25">
      <c r="A128" s="161"/>
      <c r="B128" s="86">
        <v>3</v>
      </c>
      <c r="C128" s="87">
        <v>0.47916666666666669</v>
      </c>
      <c r="D128" s="87">
        <v>0.48958333333333298</v>
      </c>
      <c r="E128" s="134">
        <v>0.48461681336932849</v>
      </c>
      <c r="F128" s="90"/>
      <c r="G128" s="90"/>
      <c r="H128" s="90"/>
      <c r="I128" s="90"/>
      <c r="J128" s="90"/>
      <c r="K128" s="90"/>
      <c r="L128" s="90"/>
      <c r="M128" s="90" t="s">
        <v>25</v>
      </c>
      <c r="N128" s="90"/>
      <c r="O128" s="90"/>
      <c r="P128" s="128"/>
      <c r="Q128" s="128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</row>
    <row r="129" spans="1:31" x14ac:dyDescent="0.25">
      <c r="A129" s="161"/>
      <c r="B129" s="86">
        <v>4</v>
      </c>
      <c r="C129" s="87">
        <v>0.47916666666666669</v>
      </c>
      <c r="D129" s="87">
        <v>0.48958333333333298</v>
      </c>
      <c r="E129" s="134">
        <v>0.48767913271002472</v>
      </c>
      <c r="F129" s="90"/>
      <c r="G129" s="90"/>
      <c r="H129" s="90"/>
      <c r="I129" s="90"/>
      <c r="J129" s="90"/>
      <c r="K129" s="90"/>
      <c r="L129" s="90"/>
      <c r="M129" s="90" t="s">
        <v>25</v>
      </c>
      <c r="N129" s="90"/>
      <c r="O129" s="90"/>
      <c r="P129" s="128"/>
      <c r="Q129" s="128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</row>
    <row r="130" spans="1:31" x14ac:dyDescent="0.25">
      <c r="A130" s="161"/>
      <c r="B130" s="86">
        <v>5</v>
      </c>
      <c r="C130" s="87">
        <v>0.47916666666666669</v>
      </c>
      <c r="D130" s="87">
        <v>0.48958333333333298</v>
      </c>
      <c r="E130" s="134">
        <v>0.48942498154114389</v>
      </c>
      <c r="F130" s="90"/>
      <c r="G130" s="90"/>
      <c r="H130" s="90"/>
      <c r="I130" s="90"/>
      <c r="J130" s="90"/>
      <c r="K130" s="90"/>
      <c r="L130" s="90"/>
      <c r="M130" s="90" t="s">
        <v>25</v>
      </c>
      <c r="N130" s="90"/>
      <c r="O130" s="90"/>
      <c r="P130" s="128"/>
      <c r="Q130" s="128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</row>
    <row r="131" spans="1:31" x14ac:dyDescent="0.25">
      <c r="A131" s="161"/>
      <c r="B131" s="86">
        <v>6</v>
      </c>
      <c r="C131" s="87">
        <v>0.48958333333333331</v>
      </c>
      <c r="D131" s="87">
        <v>0.5</v>
      </c>
      <c r="E131" s="134">
        <v>0.49261642731671346</v>
      </c>
      <c r="F131" s="90"/>
      <c r="G131" s="90"/>
      <c r="H131" s="90"/>
      <c r="I131" s="90"/>
      <c r="J131" s="90"/>
      <c r="K131" s="90" t="s">
        <v>25</v>
      </c>
      <c r="L131" s="90"/>
      <c r="M131" s="90"/>
      <c r="N131" s="90">
        <v>90</v>
      </c>
      <c r="O131" s="102" t="s">
        <v>136</v>
      </c>
      <c r="P131" s="128"/>
      <c r="Q131" s="128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</row>
    <row r="132" spans="1:31" x14ac:dyDescent="0.25">
      <c r="A132" s="161"/>
      <c r="B132" s="86">
        <v>7</v>
      </c>
      <c r="C132" s="87">
        <v>0.48958333333333331</v>
      </c>
      <c r="D132" s="87">
        <v>0.5</v>
      </c>
      <c r="E132" s="134">
        <v>0.4930494425222654</v>
      </c>
      <c r="F132" s="90"/>
      <c r="G132" s="90"/>
      <c r="H132" s="90"/>
      <c r="I132" s="90"/>
      <c r="J132" s="90"/>
      <c r="K132" s="90" t="s">
        <v>25</v>
      </c>
      <c r="L132" s="90"/>
      <c r="M132" s="90"/>
      <c r="N132" s="90">
        <v>90</v>
      </c>
      <c r="O132" s="102" t="s">
        <v>136</v>
      </c>
      <c r="P132" s="128"/>
      <c r="Q132" s="128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</row>
    <row r="133" spans="1:31" x14ac:dyDescent="0.25">
      <c r="A133" s="161"/>
      <c r="B133" s="86">
        <v>8</v>
      </c>
      <c r="C133" s="87">
        <v>0.48958333333333298</v>
      </c>
      <c r="D133" s="87">
        <v>0.5</v>
      </c>
      <c r="E133" s="134">
        <v>0.49330847017255069</v>
      </c>
      <c r="F133" s="90"/>
      <c r="G133" s="90"/>
      <c r="H133" s="90"/>
      <c r="I133" s="90"/>
      <c r="J133" s="90"/>
      <c r="K133" s="90" t="s">
        <v>25</v>
      </c>
      <c r="L133" s="90"/>
      <c r="M133" s="90"/>
      <c r="N133" s="90">
        <v>90</v>
      </c>
      <c r="O133" s="102" t="s">
        <v>136</v>
      </c>
      <c r="P133" s="128"/>
      <c r="Q133" s="128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</row>
    <row r="134" spans="1:31" x14ac:dyDescent="0.25">
      <c r="A134" s="161"/>
      <c r="B134" s="86">
        <v>9</v>
      </c>
      <c r="C134" s="87">
        <v>0.48958333333333298</v>
      </c>
      <c r="D134" s="87">
        <v>0.5</v>
      </c>
      <c r="E134" s="134">
        <v>0.4974477729378548</v>
      </c>
      <c r="F134" s="90"/>
      <c r="G134" s="90"/>
      <c r="H134" s="90"/>
      <c r="I134" s="90"/>
      <c r="J134" s="90"/>
      <c r="K134" s="90" t="s">
        <v>25</v>
      </c>
      <c r="L134" s="90"/>
      <c r="M134" s="90"/>
      <c r="N134" s="90">
        <v>90</v>
      </c>
      <c r="O134" s="102" t="s">
        <v>136</v>
      </c>
      <c r="P134" s="128"/>
      <c r="Q134" s="128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</row>
    <row r="135" spans="1:31" x14ac:dyDescent="0.25">
      <c r="A135" s="161"/>
      <c r="B135" s="86">
        <v>10</v>
      </c>
      <c r="C135" s="87">
        <v>0.48958333333333298</v>
      </c>
      <c r="D135" s="87">
        <v>0.5</v>
      </c>
      <c r="E135" s="134">
        <v>0.49931497266569813</v>
      </c>
      <c r="F135" s="90"/>
      <c r="G135" s="90"/>
      <c r="H135" s="90"/>
      <c r="I135" s="90"/>
      <c r="J135" s="90"/>
      <c r="K135" s="90"/>
      <c r="L135" s="90"/>
      <c r="M135" s="90" t="s">
        <v>25</v>
      </c>
      <c r="N135" s="90"/>
      <c r="O135" s="102"/>
      <c r="P135" s="128"/>
      <c r="Q135" s="128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</row>
    <row r="136" spans="1:31" x14ac:dyDescent="0.25">
      <c r="A136" s="161"/>
      <c r="B136" s="86">
        <v>11</v>
      </c>
      <c r="C136" s="87">
        <v>0.5</v>
      </c>
      <c r="D136" s="87">
        <v>0.51041666666666663</v>
      </c>
      <c r="E136" s="134">
        <v>0.50046277556440533</v>
      </c>
      <c r="F136" s="90"/>
      <c r="G136" s="90"/>
      <c r="H136" s="90"/>
      <c r="I136" s="90"/>
      <c r="J136" s="90"/>
      <c r="K136" s="90"/>
      <c r="L136" s="90"/>
      <c r="M136" s="90" t="s">
        <v>25</v>
      </c>
      <c r="N136" s="90"/>
      <c r="O136" s="90"/>
      <c r="P136" s="128"/>
      <c r="Q136" s="128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</row>
    <row r="137" spans="1:31" x14ac:dyDescent="0.25">
      <c r="A137" s="161"/>
      <c r="B137" s="86">
        <v>12</v>
      </c>
      <c r="C137" s="87">
        <v>0.5</v>
      </c>
      <c r="D137" s="87">
        <v>0.51041666666666663</v>
      </c>
      <c r="E137" s="134">
        <v>0.50597892567270097</v>
      </c>
      <c r="F137" s="90"/>
      <c r="G137" s="90" t="s">
        <v>25</v>
      </c>
      <c r="H137" s="90"/>
      <c r="I137" s="90"/>
      <c r="J137" s="90"/>
      <c r="K137" s="90"/>
      <c r="L137" s="90"/>
      <c r="M137" s="90"/>
      <c r="N137" s="90">
        <v>100</v>
      </c>
      <c r="O137" s="90"/>
      <c r="P137" s="128"/>
      <c r="Q137" s="128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</row>
    <row r="138" spans="1:31" x14ac:dyDescent="0.25">
      <c r="A138" s="161"/>
      <c r="B138" s="86">
        <v>13</v>
      </c>
      <c r="C138" s="87">
        <v>0.5</v>
      </c>
      <c r="D138" s="87">
        <v>0.51041666666666696</v>
      </c>
      <c r="E138" s="134">
        <v>0.50945129928854915</v>
      </c>
      <c r="F138" s="90"/>
      <c r="G138" s="90" t="s">
        <v>25</v>
      </c>
      <c r="H138" s="90"/>
      <c r="I138" s="90"/>
      <c r="J138" s="90"/>
      <c r="K138" s="90"/>
      <c r="L138" s="90"/>
      <c r="M138" s="90"/>
      <c r="N138" s="90">
        <v>85</v>
      </c>
      <c r="O138" s="90"/>
      <c r="P138" s="128"/>
      <c r="Q138" s="128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</row>
    <row r="139" spans="1:31" x14ac:dyDescent="0.25">
      <c r="A139" s="161"/>
      <c r="B139" s="86">
        <v>14</v>
      </c>
      <c r="C139" s="87">
        <v>0.5</v>
      </c>
      <c r="D139" s="87">
        <v>0.51041666666666696</v>
      </c>
      <c r="E139" s="134">
        <v>0.50975016186735189</v>
      </c>
      <c r="F139" s="90"/>
      <c r="G139" s="90" t="s">
        <v>25</v>
      </c>
      <c r="H139" s="90"/>
      <c r="I139" s="90"/>
      <c r="J139" s="90"/>
      <c r="K139" s="90"/>
      <c r="L139" s="90"/>
      <c r="M139" s="90"/>
      <c r="N139" s="90">
        <v>85</v>
      </c>
      <c r="O139" s="90"/>
      <c r="P139" s="128"/>
      <c r="Q139" s="128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</row>
    <row r="140" spans="1:31" x14ac:dyDescent="0.25">
      <c r="A140" s="161"/>
      <c r="B140" s="86">
        <v>15</v>
      </c>
      <c r="C140" s="87">
        <v>0.5</v>
      </c>
      <c r="D140" s="87">
        <v>0.51041666666666696</v>
      </c>
      <c r="E140" s="134">
        <v>0.51037583578157275</v>
      </c>
      <c r="F140" s="90"/>
      <c r="G140" s="90" t="s">
        <v>25</v>
      </c>
      <c r="H140" s="90"/>
      <c r="I140" s="90"/>
      <c r="J140" s="90"/>
      <c r="K140" s="90"/>
      <c r="L140" s="90"/>
      <c r="M140" s="90"/>
      <c r="N140" s="90">
        <v>5</v>
      </c>
      <c r="O140" s="90"/>
      <c r="P140" s="128"/>
      <c r="Q140" s="128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</row>
    <row r="141" spans="1:31" x14ac:dyDescent="0.25">
      <c r="A141" s="161"/>
      <c r="B141" s="86">
        <v>16</v>
      </c>
      <c r="C141" s="87">
        <v>0.51041666666666663</v>
      </c>
      <c r="D141" s="87">
        <v>0.52083333333333337</v>
      </c>
      <c r="E141" s="134">
        <v>0.51090425032801534</v>
      </c>
      <c r="F141" s="90"/>
      <c r="G141" s="90" t="s">
        <v>25</v>
      </c>
      <c r="H141" s="90"/>
      <c r="I141" s="90"/>
      <c r="J141" s="90"/>
      <c r="K141" s="90"/>
      <c r="L141" s="90"/>
      <c r="M141" s="90"/>
      <c r="N141" s="90">
        <v>85</v>
      </c>
      <c r="O141" s="90"/>
      <c r="P141" s="128"/>
      <c r="Q141" s="128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</row>
    <row r="142" spans="1:31" x14ac:dyDescent="0.25">
      <c r="A142" s="161"/>
      <c r="B142" s="86">
        <v>17</v>
      </c>
      <c r="C142" s="87">
        <v>0.51041666666666663</v>
      </c>
      <c r="D142" s="87">
        <v>0.52083333333333337</v>
      </c>
      <c r="E142" s="134">
        <v>0.51129761432956322</v>
      </c>
      <c r="F142" s="90"/>
      <c r="G142" s="90" t="s">
        <v>25</v>
      </c>
      <c r="H142" s="90"/>
      <c r="I142" s="90"/>
      <c r="J142" s="90"/>
      <c r="K142" s="90"/>
      <c r="L142" s="90"/>
      <c r="M142" s="90"/>
      <c r="N142" s="90">
        <v>85</v>
      </c>
      <c r="O142" s="90"/>
      <c r="P142" s="128"/>
      <c r="Q142" s="128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</row>
    <row r="143" spans="1:31" x14ac:dyDescent="0.25">
      <c r="A143" s="161"/>
      <c r="B143" s="86">
        <v>18</v>
      </c>
      <c r="C143" s="87">
        <v>0.51041666666666696</v>
      </c>
      <c r="D143" s="87">
        <v>0.52083333333333337</v>
      </c>
      <c r="E143" s="134">
        <v>0.51626088068774401</v>
      </c>
      <c r="F143" s="90"/>
      <c r="G143" s="90"/>
      <c r="H143" s="90"/>
      <c r="I143" s="90"/>
      <c r="J143" s="90"/>
      <c r="K143" s="90"/>
      <c r="L143" s="90"/>
      <c r="M143" s="90" t="s">
        <v>25</v>
      </c>
      <c r="N143" s="90"/>
      <c r="O143" s="90"/>
      <c r="P143" s="128"/>
      <c r="Q143" s="128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</row>
    <row r="144" spans="1:31" x14ac:dyDescent="0.25">
      <c r="A144" s="161"/>
      <c r="B144" s="86">
        <v>19</v>
      </c>
      <c r="C144" s="87">
        <v>0.51041666666666696</v>
      </c>
      <c r="D144" s="87">
        <v>0.52083333333333337</v>
      </c>
      <c r="E144" s="134">
        <v>0.5169500827724719</v>
      </c>
      <c r="F144" s="90"/>
      <c r="G144" s="90" t="s">
        <v>25</v>
      </c>
      <c r="H144" s="90"/>
      <c r="I144" s="90"/>
      <c r="J144" s="90"/>
      <c r="K144" s="90"/>
      <c r="L144" s="90"/>
      <c r="M144" s="90"/>
      <c r="N144" s="90">
        <v>90</v>
      </c>
      <c r="O144" s="90"/>
      <c r="P144" s="128"/>
      <c r="Q144" s="128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</row>
    <row r="145" spans="1:31" x14ac:dyDescent="0.25">
      <c r="A145" s="161"/>
      <c r="B145" s="86">
        <v>20</v>
      </c>
      <c r="C145" s="87">
        <v>0.51041666666666696</v>
      </c>
      <c r="D145" s="87">
        <v>0.52083333333333337</v>
      </c>
      <c r="E145" s="134">
        <v>0.51918752069113372</v>
      </c>
      <c r="F145" s="90"/>
      <c r="G145" s="90" t="s">
        <v>25</v>
      </c>
      <c r="H145" s="90"/>
      <c r="I145" s="90"/>
      <c r="J145" s="90"/>
      <c r="K145" s="90"/>
      <c r="L145" s="90"/>
      <c r="M145" s="90"/>
      <c r="N145" s="90">
        <v>90</v>
      </c>
      <c r="O145" s="90"/>
      <c r="P145" s="128"/>
      <c r="Q145" s="128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</row>
    <row r="146" spans="1:31" x14ac:dyDescent="0.25">
      <c r="A146" s="161"/>
      <c r="B146" s="86">
        <v>21</v>
      </c>
      <c r="C146" s="87">
        <v>0.52083333333333337</v>
      </c>
      <c r="D146" s="87">
        <v>0.53125</v>
      </c>
      <c r="E146" s="134">
        <v>0.52418385582630667</v>
      </c>
      <c r="F146" s="90"/>
      <c r="G146" s="90"/>
      <c r="H146" s="90" t="s">
        <v>25</v>
      </c>
      <c r="I146" s="90"/>
      <c r="J146" s="90"/>
      <c r="K146" s="90"/>
      <c r="L146" s="90"/>
      <c r="M146" s="90"/>
      <c r="N146" s="90">
        <v>100</v>
      </c>
      <c r="O146" s="90"/>
      <c r="P146" s="128"/>
      <c r="Q146" s="128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</row>
    <row r="147" spans="1:31" x14ac:dyDescent="0.25">
      <c r="A147" s="161"/>
      <c r="B147" s="86">
        <v>22</v>
      </c>
      <c r="C147" s="87">
        <v>0.52083333333333337</v>
      </c>
      <c r="D147" s="87">
        <v>0.53125</v>
      </c>
      <c r="E147" s="134">
        <v>0.52782868698364016</v>
      </c>
      <c r="F147" s="90"/>
      <c r="G147" s="90" t="s">
        <v>25</v>
      </c>
      <c r="H147" s="90"/>
      <c r="I147" s="90"/>
      <c r="J147" s="90"/>
      <c r="K147" s="90"/>
      <c r="L147" s="90"/>
      <c r="M147" s="90"/>
      <c r="N147" s="90">
        <v>90</v>
      </c>
      <c r="O147" s="90"/>
      <c r="P147" s="128"/>
      <c r="Q147" s="128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</row>
    <row r="148" spans="1:31" x14ac:dyDescent="0.25">
      <c r="A148" s="161"/>
      <c r="B148" s="86">
        <v>23</v>
      </c>
      <c r="C148" s="87">
        <v>0.52083333333333337</v>
      </c>
      <c r="D148" s="87">
        <v>0.53125</v>
      </c>
      <c r="E148" s="134">
        <v>0.52826762635800095</v>
      </c>
      <c r="F148" s="90"/>
      <c r="G148" s="90" t="s">
        <v>25</v>
      </c>
      <c r="H148" s="90"/>
      <c r="I148" s="90"/>
      <c r="J148" s="90"/>
      <c r="K148" s="90"/>
      <c r="L148" s="90"/>
      <c r="M148" s="90"/>
      <c r="N148" s="90">
        <v>90</v>
      </c>
      <c r="O148" s="90"/>
      <c r="P148" s="128"/>
      <c r="Q148" s="128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</row>
    <row r="149" spans="1:31" x14ac:dyDescent="0.25">
      <c r="A149" s="161"/>
      <c r="B149" s="86">
        <v>24</v>
      </c>
      <c r="C149" s="87">
        <v>0.52083333333333337</v>
      </c>
      <c r="D149" s="87">
        <v>0.53125</v>
      </c>
      <c r="E149" s="134">
        <v>0.52832506146150993</v>
      </c>
      <c r="F149" s="90"/>
      <c r="G149" s="90" t="s">
        <v>25</v>
      </c>
      <c r="H149" s="90"/>
      <c r="I149" s="90"/>
      <c r="J149" s="90"/>
      <c r="K149" s="90"/>
      <c r="L149" s="90"/>
      <c r="M149" s="90"/>
      <c r="N149" s="90">
        <v>90</v>
      </c>
      <c r="O149" s="90"/>
      <c r="P149" s="128"/>
      <c r="Q149" s="128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</row>
    <row r="150" spans="1:31" x14ac:dyDescent="0.25">
      <c r="A150" s="161"/>
      <c r="B150" s="86">
        <v>25</v>
      </c>
      <c r="C150" s="87">
        <v>0.52083333333333337</v>
      </c>
      <c r="D150" s="87">
        <v>0.53125</v>
      </c>
      <c r="E150" s="134">
        <v>0.52995877628758681</v>
      </c>
      <c r="F150" s="90"/>
      <c r="G150" s="90"/>
      <c r="H150" s="90"/>
      <c r="I150" s="90" t="s">
        <v>25</v>
      </c>
      <c r="J150" s="90"/>
      <c r="K150" s="90"/>
      <c r="L150" s="90"/>
      <c r="M150" s="90"/>
      <c r="N150" s="90">
        <v>100</v>
      </c>
      <c r="O150" s="90" t="s">
        <v>137</v>
      </c>
      <c r="P150" s="128"/>
      <c r="Q150" s="128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</row>
    <row r="151" spans="1:31" x14ac:dyDescent="0.25">
      <c r="A151" s="161"/>
      <c r="B151" s="86">
        <v>26</v>
      </c>
      <c r="C151" s="87">
        <v>0.53125</v>
      </c>
      <c r="D151" s="87">
        <v>0.54166666666666663</v>
      </c>
      <c r="E151" s="134">
        <v>0.53505176165769608</v>
      </c>
      <c r="F151" s="90"/>
      <c r="G151" s="90"/>
      <c r="H151" s="90" t="s">
        <v>25</v>
      </c>
      <c r="I151" s="90"/>
      <c r="J151" s="90"/>
      <c r="K151" s="90"/>
      <c r="L151" s="90"/>
      <c r="M151" s="90"/>
      <c r="N151" s="90">
        <v>100</v>
      </c>
      <c r="O151" s="90"/>
      <c r="P151" s="128"/>
      <c r="Q151" s="128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</row>
    <row r="152" spans="1:31" x14ac:dyDescent="0.25">
      <c r="A152" s="161"/>
      <c r="B152" s="86">
        <v>27</v>
      </c>
      <c r="C152" s="87">
        <v>0.53125</v>
      </c>
      <c r="D152" s="87">
        <v>0.54166666666666663</v>
      </c>
      <c r="E152" s="134">
        <v>0.53518594742396053</v>
      </c>
      <c r="F152" s="90"/>
      <c r="G152" s="90"/>
      <c r="H152" s="90" t="s">
        <v>25</v>
      </c>
      <c r="I152" s="90"/>
      <c r="J152" s="90"/>
      <c r="K152" s="90"/>
      <c r="L152" s="90"/>
      <c r="M152" s="90"/>
      <c r="N152" s="90">
        <v>100</v>
      </c>
      <c r="O152" s="90"/>
      <c r="P152" s="128"/>
      <c r="Q152" s="128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</row>
    <row r="153" spans="1:31" x14ac:dyDescent="0.25">
      <c r="A153" s="161"/>
      <c r="B153" s="86">
        <v>28</v>
      </c>
      <c r="C153" s="87">
        <v>0.53125</v>
      </c>
      <c r="D153" s="87">
        <v>0.54166666666666663</v>
      </c>
      <c r="E153" s="134">
        <v>0.53881817662787024</v>
      </c>
      <c r="F153" s="90"/>
      <c r="G153" s="90"/>
      <c r="H153" s="90"/>
      <c r="I153" s="90"/>
      <c r="J153" s="90"/>
      <c r="K153" s="90"/>
      <c r="L153" s="90"/>
      <c r="M153" s="90" t="s">
        <v>25</v>
      </c>
      <c r="N153" s="90"/>
      <c r="O153" s="90"/>
      <c r="P153" s="128"/>
      <c r="Q153" s="128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</row>
    <row r="154" spans="1:31" x14ac:dyDescent="0.25">
      <c r="A154" s="161"/>
      <c r="B154" s="86">
        <v>29</v>
      </c>
      <c r="C154" s="87">
        <v>0.53125</v>
      </c>
      <c r="D154" s="87">
        <v>0.54166666666666663</v>
      </c>
      <c r="E154" s="134">
        <v>0.53950382720652723</v>
      </c>
      <c r="F154" s="90"/>
      <c r="G154" s="90"/>
      <c r="H154" s="90"/>
      <c r="I154" s="90"/>
      <c r="J154" s="90"/>
      <c r="K154" s="90"/>
      <c r="L154" s="90"/>
      <c r="M154" s="90" t="s">
        <v>25</v>
      </c>
      <c r="N154" s="90"/>
      <c r="O154" s="90"/>
      <c r="P154" s="128"/>
      <c r="Q154" s="128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</row>
    <row r="155" spans="1:31" x14ac:dyDescent="0.25">
      <c r="A155" s="161"/>
      <c r="B155" s="86">
        <v>30</v>
      </c>
      <c r="C155" s="87">
        <v>0.53125</v>
      </c>
      <c r="D155" s="87">
        <v>0.54166666666666663</v>
      </c>
      <c r="E155" s="134">
        <v>0.54111526526121545</v>
      </c>
      <c r="F155" s="90"/>
      <c r="G155" s="90"/>
      <c r="H155" s="90"/>
      <c r="I155" s="90"/>
      <c r="J155" s="90"/>
      <c r="K155" s="90" t="s">
        <v>25</v>
      </c>
      <c r="L155" s="90"/>
      <c r="M155" s="90"/>
      <c r="N155" s="90">
        <v>85</v>
      </c>
      <c r="O155" s="90" t="s">
        <v>138</v>
      </c>
      <c r="P155" s="128"/>
      <c r="Q155" s="128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</row>
    <row r="156" spans="1:31" x14ac:dyDescent="0.25">
      <c r="A156" s="161"/>
      <c r="B156" s="123">
        <v>31</v>
      </c>
      <c r="C156" s="87">
        <v>0.54166666666666663</v>
      </c>
      <c r="D156" s="87">
        <v>0.55208333333333337</v>
      </c>
      <c r="E156" s="134">
        <v>0.54289260640543469</v>
      </c>
      <c r="F156" s="127"/>
      <c r="G156" s="127"/>
      <c r="H156" s="127"/>
      <c r="I156" s="127"/>
      <c r="J156" s="127"/>
      <c r="K156" s="127" t="s">
        <v>25</v>
      </c>
      <c r="L156" s="127"/>
      <c r="M156" s="127"/>
      <c r="N156" s="127">
        <v>85</v>
      </c>
      <c r="O156" s="90" t="s">
        <v>138</v>
      </c>
      <c r="P156" s="128"/>
      <c r="Q156" s="128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</row>
    <row r="157" spans="1:31" x14ac:dyDescent="0.25">
      <c r="A157" s="161"/>
      <c r="B157" s="86">
        <v>32</v>
      </c>
      <c r="C157" s="87">
        <v>0.54166666666666663</v>
      </c>
      <c r="D157" s="87">
        <v>0.55208333333333337</v>
      </c>
      <c r="E157" s="134">
        <v>0.54491869044550656</v>
      </c>
      <c r="F157" s="90"/>
      <c r="G157" s="90"/>
      <c r="H157" s="90"/>
      <c r="I157" s="90"/>
      <c r="J157" s="90"/>
      <c r="K157" s="90" t="s">
        <v>25</v>
      </c>
      <c r="L157" s="90"/>
      <c r="M157" s="90"/>
      <c r="N157" s="90">
        <v>85</v>
      </c>
      <c r="O157" s="90" t="s">
        <v>138</v>
      </c>
      <c r="P157" s="128"/>
      <c r="Q157" s="128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</row>
    <row r="158" spans="1:31" x14ac:dyDescent="0.25">
      <c r="A158" s="161"/>
      <c r="B158" s="86">
        <v>33</v>
      </c>
      <c r="C158" s="87">
        <v>0.54166666666666663</v>
      </c>
      <c r="D158" s="87">
        <v>0.55208333333333304</v>
      </c>
      <c r="E158" s="134">
        <v>0.54821381906322553</v>
      </c>
      <c r="F158" s="90"/>
      <c r="G158" s="90"/>
      <c r="H158" s="90"/>
      <c r="I158" s="90"/>
      <c r="J158" s="90"/>
      <c r="K158" s="90" t="s">
        <v>25</v>
      </c>
      <c r="L158" s="90"/>
      <c r="M158" s="90"/>
      <c r="N158" s="90">
        <v>85</v>
      </c>
      <c r="O158" s="90" t="s">
        <v>138</v>
      </c>
      <c r="P158" s="128"/>
      <c r="Q158" s="128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</row>
    <row r="159" spans="1:31" x14ac:dyDescent="0.25">
      <c r="A159" s="161"/>
      <c r="B159" s="86">
        <v>34</v>
      </c>
      <c r="C159" s="87">
        <v>0.54166666666666663</v>
      </c>
      <c r="D159" s="87">
        <v>0.55208333333333304</v>
      </c>
      <c r="E159" s="134">
        <v>0.55117159800079152</v>
      </c>
      <c r="F159" s="90"/>
      <c r="G159" s="90"/>
      <c r="H159" s="90"/>
      <c r="I159" s="90"/>
      <c r="J159" s="90"/>
      <c r="K159" s="90" t="s">
        <v>25</v>
      </c>
      <c r="L159" s="90"/>
      <c r="M159" s="90"/>
      <c r="N159" s="90">
        <v>85</v>
      </c>
      <c r="O159" s="90" t="s">
        <v>138</v>
      </c>
      <c r="P159" s="128"/>
      <c r="Q159" s="128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</row>
    <row r="160" spans="1:31" x14ac:dyDescent="0.25">
      <c r="A160" s="161"/>
      <c r="B160" s="86">
        <v>35</v>
      </c>
      <c r="C160" s="87">
        <v>0.54166666666666663</v>
      </c>
      <c r="D160" s="87">
        <v>0.55208333333333304</v>
      </c>
      <c r="E160" s="134">
        <v>0.55206907062617427</v>
      </c>
      <c r="F160" s="90"/>
      <c r="G160" s="90"/>
      <c r="H160" s="90"/>
      <c r="I160" s="90"/>
      <c r="J160" s="90"/>
      <c r="K160" s="90" t="s">
        <v>25</v>
      </c>
      <c r="L160" s="90"/>
      <c r="M160" s="90"/>
      <c r="N160" s="90">
        <v>85</v>
      </c>
      <c r="O160" s="90" t="s">
        <v>138</v>
      </c>
      <c r="P160" s="128"/>
      <c r="Q160" s="128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</row>
    <row r="161" spans="1:31" x14ac:dyDescent="0.25">
      <c r="A161" s="161"/>
      <c r="B161" s="86">
        <v>36</v>
      </c>
      <c r="C161" s="87">
        <v>0.55208333333333337</v>
      </c>
      <c r="D161" s="87">
        <v>0.5625</v>
      </c>
      <c r="E161" s="134">
        <v>0.55291099072816718</v>
      </c>
      <c r="F161" s="90"/>
      <c r="G161" s="90"/>
      <c r="H161" s="90"/>
      <c r="I161" s="90"/>
      <c r="J161" s="90"/>
      <c r="K161" s="90" t="s">
        <v>25</v>
      </c>
      <c r="L161" s="90"/>
      <c r="M161" s="90"/>
      <c r="N161" s="90">
        <v>85</v>
      </c>
      <c r="O161" s="90" t="s">
        <v>138</v>
      </c>
      <c r="P161" s="128"/>
      <c r="Q161" s="128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</row>
    <row r="162" spans="1:31" x14ac:dyDescent="0.25">
      <c r="A162" s="161"/>
      <c r="B162" s="86">
        <v>37</v>
      </c>
      <c r="C162" s="87">
        <v>0.55208333333333337</v>
      </c>
      <c r="D162" s="87">
        <v>0.5625</v>
      </c>
      <c r="E162" s="134">
        <v>0.5551996936625313</v>
      </c>
      <c r="F162" s="90"/>
      <c r="G162" s="90"/>
      <c r="H162" s="90"/>
      <c r="I162" s="90"/>
      <c r="J162" s="90"/>
      <c r="K162" s="90"/>
      <c r="L162" s="90"/>
      <c r="M162" s="90" t="s">
        <v>25</v>
      </c>
      <c r="N162" s="90"/>
      <c r="O162" s="90"/>
      <c r="P162" s="128"/>
      <c r="Q162" s="128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</row>
    <row r="163" spans="1:31" x14ac:dyDescent="0.25">
      <c r="A163" s="161"/>
      <c r="B163" s="86">
        <v>38</v>
      </c>
      <c r="C163" s="87">
        <v>0.55208333333333304</v>
      </c>
      <c r="D163" s="87">
        <v>0.5625</v>
      </c>
      <c r="E163" s="134">
        <v>0.55733474034473018</v>
      </c>
      <c r="F163" s="90"/>
      <c r="G163" s="90"/>
      <c r="H163" s="90"/>
      <c r="I163" s="90"/>
      <c r="J163" s="90"/>
      <c r="K163" s="90"/>
      <c r="L163" s="90"/>
      <c r="M163" s="90" t="s">
        <v>25</v>
      </c>
      <c r="N163" s="90"/>
      <c r="O163" s="90"/>
      <c r="P163" s="128"/>
      <c r="Q163" s="128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</row>
    <row r="164" spans="1:31" x14ac:dyDescent="0.25">
      <c r="A164" s="161"/>
      <c r="B164" s="86">
        <v>39</v>
      </c>
      <c r="C164" s="87">
        <v>0.55208333333333304</v>
      </c>
      <c r="D164" s="87">
        <v>0.5625</v>
      </c>
      <c r="E164" s="134">
        <v>0.55766694100719183</v>
      </c>
      <c r="F164" s="90"/>
      <c r="G164" s="90"/>
      <c r="H164" s="90"/>
      <c r="I164" s="90"/>
      <c r="J164" s="90"/>
      <c r="K164" s="90"/>
      <c r="L164" s="90"/>
      <c r="M164" s="90" t="s">
        <v>25</v>
      </c>
      <c r="N164" s="90"/>
      <c r="O164" s="102"/>
      <c r="P164" s="128"/>
      <c r="Q164" s="128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</row>
    <row r="165" spans="1:31" ht="15.75" thickBot="1" x14ac:dyDescent="0.3">
      <c r="A165" s="162"/>
      <c r="B165" s="118">
        <v>40</v>
      </c>
      <c r="C165" s="119">
        <v>0.55208333333333304</v>
      </c>
      <c r="D165" s="119">
        <v>0.5625</v>
      </c>
      <c r="E165" s="138">
        <v>0.55915857636998667</v>
      </c>
      <c r="F165" s="122"/>
      <c r="G165" s="122"/>
      <c r="H165" s="122"/>
      <c r="I165" s="122"/>
      <c r="J165" s="122"/>
      <c r="K165" s="122"/>
      <c r="L165" s="122"/>
      <c r="M165" s="122" t="s">
        <v>25</v>
      </c>
      <c r="N165" s="122"/>
      <c r="O165" s="139"/>
      <c r="P165" s="128"/>
      <c r="Q165" s="128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</row>
    <row r="166" spans="1:31" x14ac:dyDescent="0.25">
      <c r="B166" s="82"/>
      <c r="C166" s="82"/>
      <c r="D166" s="82"/>
      <c r="E166" s="82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</row>
    <row r="167" spans="1:31" ht="30" x14ac:dyDescent="0.25">
      <c r="B167" s="82"/>
      <c r="C167" s="82"/>
      <c r="D167" s="82"/>
      <c r="E167" s="130" t="s">
        <v>123</v>
      </c>
      <c r="F167" s="131">
        <f>+'TOTAL ALMUERZOS'!$J$9</f>
        <v>99</v>
      </c>
      <c r="G167" s="131">
        <f>+'TOTAL ALMUERZOS'!$J$9</f>
        <v>99</v>
      </c>
      <c r="H167" s="131">
        <f>+'TOTAL ALMUERZOS'!$J$9</f>
        <v>99</v>
      </c>
      <c r="I167" s="131">
        <f>+'TOTAL ALMUERZOS'!$J$9</f>
        <v>99</v>
      </c>
      <c r="J167" s="131">
        <f>+'TOTAL ALMUERZOS'!$J$9</f>
        <v>99</v>
      </c>
      <c r="K167" s="131">
        <f>+'TOTAL ALMUERZOS'!$J$9</f>
        <v>99</v>
      </c>
      <c r="L167" s="131">
        <f>+'TOTAL ALMUERZOS'!$J$9</f>
        <v>99</v>
      </c>
      <c r="M167" s="128"/>
      <c r="N167" s="128"/>
      <c r="O167" s="128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</row>
    <row r="168" spans="1:31" x14ac:dyDescent="0.25">
      <c r="B168" s="82"/>
      <c r="C168" s="82"/>
      <c r="D168" s="82"/>
      <c r="E168" s="82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</row>
    <row r="169" spans="1:31" ht="30" x14ac:dyDescent="0.25">
      <c r="B169" s="82"/>
      <c r="C169" s="82"/>
      <c r="D169" s="82"/>
      <c r="E169" s="130" t="s">
        <v>124</v>
      </c>
      <c r="F169" s="90">
        <f>+AVERAGE(F170:F171)</f>
        <v>100</v>
      </c>
      <c r="G169" s="90">
        <f>+AVERAGE(G170:G201)</f>
        <v>90.46875</v>
      </c>
      <c r="H169" s="90">
        <f>+AVERAGE(H170:H195)</f>
        <v>95</v>
      </c>
      <c r="I169" s="90">
        <f>+AVERAGE(I170:I173)</f>
        <v>100</v>
      </c>
      <c r="J169" s="90">
        <f>+AVERAGE(J170:J178)</f>
        <v>93.888888888888886</v>
      </c>
      <c r="K169" s="90">
        <f>+AVERAGE(K170:K186)</f>
        <v>86.17647058823529</v>
      </c>
      <c r="L169" s="90">
        <f>+AVERAGE(L170:L183)</f>
        <v>90.714285714285708</v>
      </c>
      <c r="M169" s="128"/>
      <c r="N169" s="128"/>
      <c r="O169" s="128"/>
      <c r="P169" s="128"/>
      <c r="Q169" s="128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</row>
    <row r="170" spans="1:31" x14ac:dyDescent="0.25">
      <c r="B170" s="82"/>
      <c r="C170" s="82"/>
      <c r="D170" s="82"/>
      <c r="E170" s="82"/>
      <c r="F170" s="128">
        <v>100</v>
      </c>
      <c r="G170" s="90">
        <v>100</v>
      </c>
      <c r="H170" s="90">
        <v>90</v>
      </c>
      <c r="I170" s="90">
        <v>105</v>
      </c>
      <c r="J170" s="90">
        <v>90</v>
      </c>
      <c r="K170" s="90">
        <v>85</v>
      </c>
      <c r="L170" s="90">
        <v>90</v>
      </c>
      <c r="M170" s="128"/>
      <c r="N170" s="128"/>
      <c r="O170" s="128"/>
      <c r="P170" s="128"/>
      <c r="Q170" s="128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</row>
    <row r="171" spans="1:31" ht="15.75" thickBot="1" x14ac:dyDescent="0.3">
      <c r="B171" s="82"/>
      <c r="C171" s="82"/>
      <c r="D171" s="82"/>
      <c r="E171" s="82"/>
      <c r="F171" s="128">
        <v>100</v>
      </c>
      <c r="G171" s="90">
        <v>100</v>
      </c>
      <c r="H171" s="90">
        <v>90</v>
      </c>
      <c r="I171" s="90">
        <v>110</v>
      </c>
      <c r="J171" s="90">
        <v>90</v>
      </c>
      <c r="K171" s="127">
        <v>85</v>
      </c>
      <c r="L171" s="122">
        <v>90</v>
      </c>
      <c r="M171" s="128"/>
      <c r="N171" s="128"/>
      <c r="O171" s="128"/>
      <c r="P171" s="128"/>
      <c r="Q171" s="128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</row>
    <row r="172" spans="1:31" x14ac:dyDescent="0.25">
      <c r="B172" s="82"/>
      <c r="C172" s="82"/>
      <c r="D172" s="82"/>
      <c r="E172" s="82"/>
      <c r="F172" s="128"/>
      <c r="G172" s="90">
        <v>90</v>
      </c>
      <c r="H172" s="90">
        <v>90</v>
      </c>
      <c r="I172" s="90">
        <v>85</v>
      </c>
      <c r="J172" s="90">
        <v>90</v>
      </c>
      <c r="K172" s="90">
        <v>85</v>
      </c>
      <c r="L172" s="90">
        <v>85</v>
      </c>
      <c r="M172" s="128"/>
      <c r="N172" s="128"/>
      <c r="O172" s="128"/>
      <c r="P172" s="128"/>
      <c r="Q172" s="128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</row>
    <row r="173" spans="1:31" x14ac:dyDescent="0.25">
      <c r="B173" s="82"/>
      <c r="C173" s="82"/>
      <c r="D173" s="82"/>
      <c r="E173" s="82"/>
      <c r="F173" s="128"/>
      <c r="G173" s="90">
        <v>90</v>
      </c>
      <c r="H173" s="90">
        <v>90</v>
      </c>
      <c r="I173" s="90">
        <v>100</v>
      </c>
      <c r="J173" s="90">
        <v>90</v>
      </c>
      <c r="K173" s="90">
        <v>85</v>
      </c>
      <c r="L173" s="90">
        <v>85</v>
      </c>
      <c r="M173" s="128"/>
      <c r="N173" s="128"/>
      <c r="O173" s="128"/>
      <c r="P173" s="128"/>
      <c r="Q173" s="128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</row>
    <row r="174" spans="1:31" x14ac:dyDescent="0.25">
      <c r="B174" s="82"/>
      <c r="C174" s="82"/>
      <c r="D174" s="82"/>
      <c r="E174" s="82"/>
      <c r="F174" s="128"/>
      <c r="G174" s="90">
        <v>100</v>
      </c>
      <c r="H174" s="90">
        <v>90</v>
      </c>
      <c r="I174" s="128"/>
      <c r="J174" s="90">
        <v>90</v>
      </c>
      <c r="K174" s="90">
        <v>85</v>
      </c>
      <c r="L174" s="90">
        <v>110</v>
      </c>
      <c r="M174" s="128"/>
      <c r="N174" s="128"/>
      <c r="O174" s="128"/>
      <c r="P174" s="128"/>
      <c r="Q174" s="128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</row>
    <row r="175" spans="1:31" x14ac:dyDescent="0.25">
      <c r="B175" s="82"/>
      <c r="C175" s="82"/>
      <c r="D175" s="82"/>
      <c r="E175" s="82"/>
      <c r="F175" s="128"/>
      <c r="G175" s="90">
        <v>100</v>
      </c>
      <c r="H175" s="90">
        <v>100</v>
      </c>
      <c r="I175" s="128"/>
      <c r="J175" s="90">
        <v>90</v>
      </c>
      <c r="K175" s="90">
        <v>85</v>
      </c>
      <c r="L175" s="90">
        <v>90</v>
      </c>
      <c r="M175" s="128"/>
      <c r="N175" s="128"/>
      <c r="O175" s="128"/>
      <c r="P175" s="128"/>
      <c r="Q175" s="128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</row>
    <row r="176" spans="1:31" x14ac:dyDescent="0.25">
      <c r="B176" s="82"/>
      <c r="C176" s="82"/>
      <c r="D176" s="82"/>
      <c r="E176" s="82"/>
      <c r="F176" s="128"/>
      <c r="G176" s="90">
        <v>100</v>
      </c>
      <c r="H176" s="90">
        <v>100</v>
      </c>
      <c r="I176" s="128"/>
      <c r="J176" s="90">
        <v>105</v>
      </c>
      <c r="K176" s="90">
        <v>90</v>
      </c>
      <c r="L176" s="90">
        <v>90</v>
      </c>
      <c r="M176" s="128"/>
      <c r="N176" s="128"/>
      <c r="O176" s="128"/>
      <c r="P176" s="128"/>
      <c r="Q176" s="128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</row>
    <row r="177" spans="2:31" x14ac:dyDescent="0.25">
      <c r="B177" s="82"/>
      <c r="C177" s="82"/>
      <c r="D177" s="82"/>
      <c r="E177" s="82"/>
      <c r="F177" s="128"/>
      <c r="G177" s="90">
        <v>90</v>
      </c>
      <c r="H177" s="90">
        <v>100</v>
      </c>
      <c r="I177" s="128"/>
      <c r="J177" s="90">
        <v>100</v>
      </c>
      <c r="K177" s="90">
        <v>90</v>
      </c>
      <c r="L177" s="90">
        <v>90</v>
      </c>
      <c r="M177" s="128"/>
      <c r="N177" s="128"/>
      <c r="O177" s="128"/>
      <c r="P177" s="128"/>
      <c r="Q177" s="128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</row>
    <row r="178" spans="2:31" x14ac:dyDescent="0.25">
      <c r="B178" s="82"/>
      <c r="C178" s="82"/>
      <c r="D178" s="82"/>
      <c r="E178" s="82"/>
      <c r="F178" s="128"/>
      <c r="G178" s="90">
        <v>90</v>
      </c>
      <c r="H178" s="90">
        <v>100</v>
      </c>
      <c r="I178" s="128"/>
      <c r="J178" s="90">
        <v>100</v>
      </c>
      <c r="K178" s="90">
        <v>90</v>
      </c>
      <c r="L178" s="90">
        <v>90</v>
      </c>
      <c r="M178" s="128"/>
      <c r="N178" s="128"/>
      <c r="O178" s="128"/>
      <c r="P178" s="128"/>
      <c r="Q178" s="128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</row>
    <row r="179" spans="2:31" x14ac:dyDescent="0.25">
      <c r="B179" s="82"/>
      <c r="C179" s="82"/>
      <c r="D179" s="82"/>
      <c r="E179" s="82"/>
      <c r="F179" s="128"/>
      <c r="G179" s="90">
        <v>100</v>
      </c>
      <c r="H179" s="90">
        <v>105</v>
      </c>
      <c r="I179" s="128"/>
      <c r="J179" s="128"/>
      <c r="K179" s="90">
        <v>90</v>
      </c>
      <c r="L179" s="90">
        <v>90</v>
      </c>
      <c r="M179" s="128"/>
      <c r="N179" s="128"/>
      <c r="O179" s="128"/>
      <c r="P179" s="128"/>
      <c r="Q179" s="128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</row>
    <row r="180" spans="2:31" x14ac:dyDescent="0.25">
      <c r="B180" s="82"/>
      <c r="C180" s="82"/>
      <c r="D180" s="82"/>
      <c r="E180" s="82"/>
      <c r="F180" s="128"/>
      <c r="G180" s="90">
        <v>90</v>
      </c>
      <c r="H180" s="90">
        <v>105</v>
      </c>
      <c r="I180" s="128"/>
      <c r="J180" s="128"/>
      <c r="K180" s="90">
        <v>85</v>
      </c>
      <c r="L180" s="90">
        <v>90</v>
      </c>
      <c r="M180" s="128"/>
      <c r="N180" s="128"/>
      <c r="O180" s="128"/>
      <c r="P180" s="128"/>
      <c r="Q180" s="128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</row>
    <row r="181" spans="2:31" x14ac:dyDescent="0.25">
      <c r="B181" s="82"/>
      <c r="C181" s="82"/>
      <c r="D181" s="82"/>
      <c r="E181" s="82"/>
      <c r="F181" s="128"/>
      <c r="G181" s="90">
        <v>90</v>
      </c>
      <c r="H181" s="90">
        <v>90</v>
      </c>
      <c r="I181" s="128"/>
      <c r="J181" s="128"/>
      <c r="K181" s="127">
        <v>85</v>
      </c>
      <c r="L181" s="90">
        <v>90</v>
      </c>
      <c r="M181" s="128"/>
      <c r="N181" s="128"/>
      <c r="O181" s="128"/>
      <c r="P181" s="128"/>
      <c r="Q181" s="128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</row>
    <row r="182" spans="2:31" x14ac:dyDescent="0.25">
      <c r="B182" s="82"/>
      <c r="C182" s="82"/>
      <c r="D182" s="82"/>
      <c r="E182" s="82"/>
      <c r="F182" s="40"/>
      <c r="G182" s="90">
        <v>90</v>
      </c>
      <c r="H182" s="90">
        <v>90</v>
      </c>
      <c r="I182" s="128"/>
      <c r="J182" s="128"/>
      <c r="K182" s="90">
        <v>85</v>
      </c>
      <c r="L182" s="90">
        <v>90</v>
      </c>
      <c r="M182" s="128"/>
      <c r="N182" s="128"/>
      <c r="O182" s="128"/>
      <c r="P182" s="128"/>
      <c r="Q182" s="128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</row>
    <row r="183" spans="2:31" x14ac:dyDescent="0.25">
      <c r="B183" s="82"/>
      <c r="C183" s="82"/>
      <c r="D183" s="82"/>
      <c r="E183" s="82"/>
      <c r="F183" s="40"/>
      <c r="G183" s="90">
        <v>90</v>
      </c>
      <c r="H183" s="90">
        <v>90</v>
      </c>
      <c r="I183" s="128"/>
      <c r="J183" s="128"/>
      <c r="K183" s="90">
        <v>85</v>
      </c>
      <c r="L183" s="90">
        <v>90</v>
      </c>
      <c r="M183" s="128"/>
      <c r="N183" s="128"/>
      <c r="O183" s="128"/>
      <c r="P183" s="128"/>
      <c r="Q183" s="128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</row>
    <row r="184" spans="2:31" x14ac:dyDescent="0.25">
      <c r="B184" s="82"/>
      <c r="C184" s="82"/>
      <c r="D184" s="82"/>
      <c r="E184" s="82"/>
      <c r="F184" s="40"/>
      <c r="G184" s="90">
        <v>100</v>
      </c>
      <c r="H184" s="90">
        <v>90</v>
      </c>
      <c r="I184" s="128"/>
      <c r="J184" s="128"/>
      <c r="K184" s="90">
        <v>85</v>
      </c>
      <c r="L184" s="40"/>
      <c r="M184" s="128"/>
      <c r="N184" s="128"/>
      <c r="O184" s="128"/>
      <c r="P184" s="128"/>
      <c r="Q184" s="128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</row>
    <row r="185" spans="2:31" ht="15.75" thickBot="1" x14ac:dyDescent="0.3">
      <c r="B185" s="82"/>
      <c r="C185" s="82"/>
      <c r="D185" s="82"/>
      <c r="E185" s="82"/>
      <c r="F185" s="40"/>
      <c r="G185" s="90">
        <v>100</v>
      </c>
      <c r="H185" s="122">
        <v>90</v>
      </c>
      <c r="I185" s="128"/>
      <c r="J185" s="128"/>
      <c r="K185" s="90">
        <v>85</v>
      </c>
      <c r="L185" s="40"/>
      <c r="M185" s="128"/>
      <c r="N185" s="128"/>
      <c r="O185" s="128"/>
      <c r="P185" s="128"/>
      <c r="Q185" s="128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</row>
    <row r="186" spans="2:31" x14ac:dyDescent="0.25">
      <c r="B186" s="82"/>
      <c r="C186" s="82"/>
      <c r="D186" s="82"/>
      <c r="E186" s="82"/>
      <c r="F186" s="40"/>
      <c r="G186" s="90">
        <v>100</v>
      </c>
      <c r="H186" s="90">
        <v>100</v>
      </c>
      <c r="I186" s="128"/>
      <c r="J186" s="128"/>
      <c r="K186" s="90">
        <v>85</v>
      </c>
      <c r="L186" s="128"/>
      <c r="M186" s="128"/>
      <c r="N186" s="128"/>
      <c r="O186" s="128"/>
      <c r="P186" s="128"/>
      <c r="Q186" s="128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</row>
    <row r="187" spans="2:31" x14ac:dyDescent="0.25">
      <c r="B187" s="82"/>
      <c r="C187" s="82"/>
      <c r="D187" s="82"/>
      <c r="E187" s="82"/>
      <c r="F187" s="40"/>
      <c r="G187" s="90">
        <v>100</v>
      </c>
      <c r="H187" s="90">
        <v>90</v>
      </c>
      <c r="I187" s="128"/>
      <c r="J187" s="128"/>
      <c r="K187" s="128"/>
      <c r="L187" s="128"/>
      <c r="M187" s="128"/>
      <c r="N187" s="128"/>
      <c r="O187" s="128"/>
      <c r="P187" s="128"/>
      <c r="Q187" s="128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</row>
    <row r="188" spans="2:31" x14ac:dyDescent="0.25">
      <c r="B188" s="82"/>
      <c r="C188" s="82"/>
      <c r="D188" s="82"/>
      <c r="E188" s="82"/>
      <c r="F188" s="128"/>
      <c r="G188" s="90">
        <v>95</v>
      </c>
      <c r="H188" s="90">
        <v>90</v>
      </c>
      <c r="I188" s="128"/>
      <c r="J188" s="128"/>
      <c r="K188" s="128"/>
      <c r="L188" s="128"/>
      <c r="M188" s="128"/>
      <c r="N188" s="128"/>
      <c r="O188" s="128"/>
      <c r="P188" s="128"/>
      <c r="Q188" s="128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</row>
    <row r="189" spans="2:31" x14ac:dyDescent="0.25">
      <c r="B189" s="82"/>
      <c r="C189" s="82"/>
      <c r="D189" s="82"/>
      <c r="E189" s="82"/>
      <c r="F189" s="128"/>
      <c r="G189" s="90">
        <v>95</v>
      </c>
      <c r="H189" s="90">
        <v>90</v>
      </c>
      <c r="I189" s="128"/>
      <c r="J189" s="128"/>
      <c r="K189" s="128"/>
      <c r="L189" s="128"/>
      <c r="M189" s="128"/>
      <c r="N189" s="128"/>
      <c r="O189" s="128"/>
      <c r="P189" s="128"/>
      <c r="Q189" s="128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</row>
    <row r="190" spans="2:31" x14ac:dyDescent="0.25">
      <c r="B190" s="82"/>
      <c r="C190" s="82"/>
      <c r="D190" s="82"/>
      <c r="E190" s="82"/>
      <c r="F190" s="128"/>
      <c r="G190" s="90">
        <v>90</v>
      </c>
      <c r="H190" s="90">
        <v>90</v>
      </c>
      <c r="I190" s="128"/>
      <c r="J190" s="128"/>
      <c r="K190" s="128"/>
      <c r="L190" s="128"/>
      <c r="M190" s="128"/>
      <c r="N190" s="128"/>
      <c r="O190" s="128"/>
      <c r="P190" s="128"/>
      <c r="Q190" s="128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</row>
    <row r="191" spans="2:31" x14ac:dyDescent="0.25">
      <c r="B191" s="82"/>
      <c r="C191" s="82"/>
      <c r="D191" s="82"/>
      <c r="E191" s="82"/>
      <c r="F191" s="128"/>
      <c r="G191" s="90">
        <v>100</v>
      </c>
      <c r="H191" s="90">
        <v>100</v>
      </c>
      <c r="I191" s="128"/>
      <c r="J191" s="128"/>
      <c r="K191" s="128"/>
      <c r="L191" s="128"/>
      <c r="M191" s="128"/>
      <c r="N191" s="128"/>
      <c r="O191" s="128"/>
      <c r="P191" s="128"/>
      <c r="Q191" s="128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</row>
    <row r="192" spans="2:31" ht="15.75" thickBot="1" x14ac:dyDescent="0.3">
      <c r="B192" s="82"/>
      <c r="C192" s="82"/>
      <c r="D192" s="82"/>
      <c r="E192" s="82"/>
      <c r="F192" s="128"/>
      <c r="G192" s="90">
        <v>85</v>
      </c>
      <c r="H192" s="122">
        <v>100</v>
      </c>
      <c r="I192" s="128"/>
      <c r="J192" s="128"/>
      <c r="K192" s="128"/>
      <c r="L192" s="128"/>
      <c r="M192" s="128"/>
      <c r="N192" s="128"/>
      <c r="O192" s="128"/>
      <c r="P192" s="128"/>
      <c r="Q192" s="128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</row>
    <row r="193" spans="2:31" x14ac:dyDescent="0.25">
      <c r="B193" s="82"/>
      <c r="C193" s="82"/>
      <c r="D193" s="82"/>
      <c r="E193" s="82"/>
      <c r="F193" s="128"/>
      <c r="G193" s="90">
        <v>85</v>
      </c>
      <c r="H193" s="90">
        <v>100</v>
      </c>
      <c r="I193" s="128"/>
      <c r="J193" s="128"/>
      <c r="K193" s="128"/>
      <c r="L193" s="128"/>
      <c r="M193" s="128"/>
      <c r="N193" s="128"/>
      <c r="O193" s="128"/>
      <c r="P193" s="128"/>
      <c r="Q193" s="128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</row>
    <row r="194" spans="2:31" x14ac:dyDescent="0.25">
      <c r="B194" s="82"/>
      <c r="C194" s="82"/>
      <c r="D194" s="82"/>
      <c r="E194" s="82"/>
      <c r="F194" s="128"/>
      <c r="G194" s="90">
        <v>5</v>
      </c>
      <c r="H194" s="90">
        <v>100</v>
      </c>
      <c r="I194" s="128"/>
      <c r="J194" s="128"/>
      <c r="K194" s="128"/>
      <c r="L194" s="128"/>
      <c r="M194" s="128"/>
      <c r="N194" s="128"/>
      <c r="O194" s="128"/>
      <c r="P194" s="128"/>
      <c r="Q194" s="128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</row>
    <row r="195" spans="2:31" x14ac:dyDescent="0.25">
      <c r="B195" s="82"/>
      <c r="C195" s="82"/>
      <c r="D195" s="82"/>
      <c r="E195" s="82"/>
      <c r="F195" s="128"/>
      <c r="G195" s="90">
        <v>85</v>
      </c>
      <c r="H195" s="90">
        <v>100</v>
      </c>
      <c r="I195" s="128"/>
      <c r="J195" s="128"/>
      <c r="K195" s="128"/>
      <c r="L195" s="128"/>
      <c r="M195" s="128"/>
      <c r="N195" s="128"/>
      <c r="O195" s="128"/>
      <c r="P195" s="128"/>
      <c r="Q195" s="128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</row>
    <row r="196" spans="2:31" x14ac:dyDescent="0.25">
      <c r="B196" s="82"/>
      <c r="C196" s="82"/>
      <c r="D196" s="82"/>
      <c r="E196" s="82"/>
      <c r="F196" s="128"/>
      <c r="G196" s="90">
        <v>85</v>
      </c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</row>
    <row r="197" spans="2:31" x14ac:dyDescent="0.25">
      <c r="B197" s="82"/>
      <c r="C197" s="82"/>
      <c r="D197" s="82"/>
      <c r="E197" s="82"/>
      <c r="F197" s="128"/>
      <c r="G197" s="90">
        <v>90</v>
      </c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</row>
    <row r="198" spans="2:31" x14ac:dyDescent="0.25">
      <c r="B198" s="82"/>
      <c r="C198" s="82"/>
      <c r="D198" s="82"/>
      <c r="E198" s="82"/>
      <c r="F198" s="128"/>
      <c r="G198" s="90">
        <v>90</v>
      </c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</row>
    <row r="199" spans="2:31" x14ac:dyDescent="0.25">
      <c r="B199" s="82"/>
      <c r="C199" s="82"/>
      <c r="D199" s="82"/>
      <c r="E199" s="82"/>
      <c r="F199" s="128"/>
      <c r="G199" s="90">
        <v>90</v>
      </c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</row>
    <row r="200" spans="2:31" x14ac:dyDescent="0.25">
      <c r="B200" s="82"/>
      <c r="C200" s="82"/>
      <c r="D200" s="82"/>
      <c r="E200" s="82"/>
      <c r="F200" s="128"/>
      <c r="G200" s="90">
        <v>90</v>
      </c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</row>
    <row r="201" spans="2:31" x14ac:dyDescent="0.25">
      <c r="B201" s="82"/>
      <c r="C201" s="82"/>
      <c r="D201" s="82"/>
      <c r="E201" s="82"/>
      <c r="F201" s="128"/>
      <c r="G201" s="90">
        <v>90</v>
      </c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</row>
    <row r="202" spans="2:31" x14ac:dyDescent="0.25">
      <c r="B202" s="82"/>
      <c r="C202" s="82"/>
      <c r="D202" s="82"/>
      <c r="E202" s="82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</row>
    <row r="203" spans="2:31" x14ac:dyDescent="0.25">
      <c r="B203" s="82"/>
      <c r="C203" s="82"/>
      <c r="D203" s="82"/>
      <c r="E203" s="82"/>
      <c r="F203" s="128"/>
      <c r="G203" s="128"/>
      <c r="H203" s="128"/>
      <c r="I203" s="128"/>
      <c r="J203" s="128"/>
      <c r="K203" s="128"/>
      <c r="L203" s="40"/>
      <c r="M203" s="128"/>
      <c r="N203" s="128"/>
      <c r="O203" s="128"/>
      <c r="P203" s="128"/>
      <c r="Q203" s="128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</row>
    <row r="204" spans="2:31" x14ac:dyDescent="0.25">
      <c r="B204" s="82"/>
      <c r="C204" s="82"/>
      <c r="D204" s="82"/>
      <c r="E204" s="82"/>
      <c r="F204" s="128"/>
      <c r="G204" s="128"/>
      <c r="H204" s="128"/>
      <c r="I204" s="128"/>
      <c r="J204" s="128"/>
      <c r="K204" s="128"/>
      <c r="L204" s="40"/>
      <c r="M204" s="128"/>
      <c r="N204" s="128"/>
      <c r="O204" s="128"/>
      <c r="P204" s="128"/>
      <c r="Q204" s="128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</row>
    <row r="205" spans="2:31" x14ac:dyDescent="0.25">
      <c r="B205" s="82"/>
      <c r="C205" s="82"/>
      <c r="D205" s="82"/>
      <c r="E205" s="82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</row>
    <row r="206" spans="2:31" x14ac:dyDescent="0.25">
      <c r="B206" s="82"/>
      <c r="C206" s="82"/>
      <c r="D206" s="82"/>
      <c r="E206" s="82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</row>
    <row r="207" spans="2:31" x14ac:dyDescent="0.25">
      <c r="B207" s="82"/>
      <c r="C207" s="82"/>
      <c r="D207" s="82"/>
      <c r="E207" s="82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</row>
    <row r="208" spans="2:31" x14ac:dyDescent="0.25">
      <c r="B208" s="82"/>
      <c r="C208" s="82"/>
      <c r="D208" s="82"/>
      <c r="E208" s="82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128"/>
      <c r="Q208" s="128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</row>
    <row r="209" spans="2:31" x14ac:dyDescent="0.25">
      <c r="B209" s="82"/>
      <c r="C209" s="82"/>
      <c r="D209" s="82"/>
      <c r="E209" s="82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</row>
    <row r="210" spans="2:31" x14ac:dyDescent="0.25">
      <c r="B210" s="82"/>
      <c r="C210" s="82"/>
      <c r="D210" s="82"/>
      <c r="E210" s="82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128"/>
      <c r="Q210" s="128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</row>
    <row r="211" spans="2:31" x14ac:dyDescent="0.25">
      <c r="B211" s="82"/>
      <c r="C211" s="82"/>
      <c r="D211" s="82"/>
      <c r="E211" s="82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128"/>
      <c r="Q211" s="128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</row>
    <row r="212" spans="2:31" x14ac:dyDescent="0.25">
      <c r="B212" s="82"/>
      <c r="C212" s="82"/>
      <c r="D212" s="82"/>
      <c r="E212" s="82"/>
      <c r="F212" s="128"/>
      <c r="G212" s="128"/>
      <c r="H212" s="128"/>
      <c r="I212" s="128"/>
      <c r="J212" s="128"/>
      <c r="K212" s="128"/>
      <c r="L212" s="133"/>
      <c r="M212" s="128"/>
      <c r="N212" s="128"/>
      <c r="O212" s="128"/>
      <c r="P212" s="128"/>
      <c r="Q212" s="128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</row>
    <row r="213" spans="2:31" x14ac:dyDescent="0.25">
      <c r="B213" s="82"/>
      <c r="C213" s="82"/>
      <c r="D213" s="82"/>
      <c r="E213" s="82"/>
      <c r="F213" s="128"/>
      <c r="G213" s="128"/>
      <c r="H213" s="128"/>
      <c r="I213" s="128"/>
      <c r="J213" s="128"/>
      <c r="K213" s="128"/>
      <c r="L213" s="40"/>
      <c r="M213" s="128"/>
      <c r="N213" s="128"/>
      <c r="O213" s="128"/>
      <c r="P213" s="128"/>
      <c r="Q213" s="128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</row>
    <row r="214" spans="2:31" x14ac:dyDescent="0.25">
      <c r="B214" s="82"/>
      <c r="C214" s="82"/>
      <c r="D214" s="82"/>
      <c r="E214" s="82"/>
      <c r="F214" s="128"/>
      <c r="G214" s="128"/>
      <c r="H214" s="128"/>
      <c r="I214" s="128"/>
      <c r="J214" s="128"/>
      <c r="K214" s="128"/>
      <c r="L214" s="40"/>
      <c r="M214" s="128"/>
      <c r="N214" s="128"/>
      <c r="O214" s="128"/>
      <c r="P214" s="128"/>
      <c r="Q214" s="128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</row>
    <row r="215" spans="2:31" x14ac:dyDescent="0.25">
      <c r="B215" s="82"/>
      <c r="C215" s="82"/>
      <c r="D215" s="82"/>
      <c r="E215" s="82"/>
      <c r="F215" s="128"/>
      <c r="G215" s="128"/>
      <c r="H215" s="128"/>
      <c r="I215" s="128"/>
      <c r="J215" s="128"/>
      <c r="K215" s="128"/>
      <c r="L215" s="40"/>
      <c r="M215" s="128"/>
      <c r="N215" s="128"/>
      <c r="O215" s="128"/>
      <c r="P215" s="128"/>
      <c r="Q215" s="128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</row>
    <row r="216" spans="2:31" x14ac:dyDescent="0.25">
      <c r="B216" s="82"/>
      <c r="C216" s="82"/>
      <c r="D216" s="82"/>
      <c r="E216" s="82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</row>
    <row r="217" spans="2:31" x14ac:dyDescent="0.25">
      <c r="B217" s="82"/>
      <c r="C217" s="82"/>
      <c r="D217" s="82"/>
      <c r="E217" s="82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</row>
    <row r="218" spans="2:31" x14ac:dyDescent="0.25">
      <c r="B218" s="82"/>
      <c r="C218" s="82"/>
      <c r="D218" s="82"/>
      <c r="E218" s="82"/>
      <c r="F218" s="128"/>
      <c r="G218" s="128"/>
      <c r="H218" s="128"/>
      <c r="I218" s="128"/>
      <c r="J218" s="128"/>
      <c r="K218" s="128"/>
      <c r="L218" s="128"/>
      <c r="M218" s="128"/>
      <c r="N218" s="128"/>
      <c r="O218" s="128"/>
      <c r="P218" s="128"/>
      <c r="Q218" s="128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</row>
    <row r="219" spans="2:31" x14ac:dyDescent="0.25">
      <c r="B219" s="82"/>
      <c r="C219" s="82"/>
      <c r="D219" s="82"/>
      <c r="E219" s="82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</row>
    <row r="220" spans="2:31" x14ac:dyDescent="0.25">
      <c r="B220" s="82"/>
      <c r="C220" s="82"/>
      <c r="D220" s="82"/>
      <c r="E220" s="82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128"/>
      <c r="Q220" s="128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</row>
    <row r="221" spans="2:31" x14ac:dyDescent="0.25">
      <c r="B221" s="82"/>
      <c r="C221" s="82"/>
      <c r="D221" s="82"/>
      <c r="E221" s="82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</row>
    <row r="222" spans="2:31" x14ac:dyDescent="0.25">
      <c r="B222" s="82"/>
      <c r="C222" s="82"/>
      <c r="D222" s="82"/>
      <c r="E222" s="82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</row>
    <row r="223" spans="2:31" x14ac:dyDescent="0.25">
      <c r="B223" s="82"/>
      <c r="C223" s="82"/>
      <c r="D223" s="82"/>
      <c r="E223" s="82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</row>
    <row r="224" spans="2:31" x14ac:dyDescent="0.25">
      <c r="B224" s="82"/>
      <c r="C224" s="82"/>
      <c r="D224" s="82"/>
      <c r="E224" s="82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</row>
    <row r="225" spans="2:31" x14ac:dyDescent="0.25">
      <c r="B225" s="82"/>
      <c r="C225" s="82"/>
      <c r="D225" s="82"/>
      <c r="E225" s="82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</row>
    <row r="226" spans="2:31" x14ac:dyDescent="0.25">
      <c r="B226" s="82"/>
      <c r="C226" s="82"/>
      <c r="D226" s="82"/>
      <c r="E226" s="82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</row>
    <row r="227" spans="2:31" x14ac:dyDescent="0.25">
      <c r="B227" s="82"/>
      <c r="C227" s="82"/>
      <c r="D227" s="82"/>
      <c r="E227" s="82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</row>
    <row r="228" spans="2:31" x14ac:dyDescent="0.25">
      <c r="B228" s="82"/>
      <c r="C228" s="82"/>
      <c r="D228" s="82"/>
      <c r="E228" s="82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</row>
    <row r="229" spans="2:31" x14ac:dyDescent="0.25">
      <c r="B229" s="82"/>
      <c r="C229" s="82"/>
      <c r="D229" s="82"/>
      <c r="E229" s="82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</row>
    <row r="230" spans="2:31" x14ac:dyDescent="0.25">
      <c r="B230" s="82"/>
      <c r="C230" s="82"/>
      <c r="D230" s="82"/>
      <c r="E230" s="82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</row>
    <row r="231" spans="2:31" x14ac:dyDescent="0.25">
      <c r="B231" s="82"/>
      <c r="C231" s="82"/>
      <c r="D231" s="82"/>
      <c r="E231" s="82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</row>
    <row r="232" spans="2:31" x14ac:dyDescent="0.25">
      <c r="B232" s="82"/>
      <c r="C232" s="82"/>
      <c r="D232" s="82"/>
      <c r="E232" s="82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</row>
    <row r="233" spans="2:31" x14ac:dyDescent="0.25">
      <c r="B233" s="82"/>
      <c r="C233" s="82"/>
      <c r="D233" s="82"/>
      <c r="E233" s="82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</row>
    <row r="234" spans="2:31" x14ac:dyDescent="0.25">
      <c r="B234" s="82"/>
      <c r="C234" s="82"/>
      <c r="D234" s="82"/>
      <c r="E234" s="82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</row>
    <row r="235" spans="2:31" x14ac:dyDescent="0.25">
      <c r="B235" s="82"/>
      <c r="C235" s="82"/>
      <c r="D235" s="82"/>
      <c r="E235" s="82"/>
      <c r="F235" s="128"/>
      <c r="G235" s="128"/>
      <c r="H235" s="128"/>
      <c r="I235" s="128"/>
      <c r="J235" s="128"/>
      <c r="K235" s="128"/>
      <c r="L235" s="128"/>
      <c r="M235" s="128"/>
      <c r="N235" s="128"/>
      <c r="O235" s="128"/>
      <c r="P235" s="128"/>
      <c r="Q235" s="128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</row>
    <row r="236" spans="2:31" x14ac:dyDescent="0.25">
      <c r="B236" s="82"/>
      <c r="C236" s="82"/>
      <c r="D236" s="82"/>
      <c r="E236" s="82"/>
      <c r="F236" s="128"/>
      <c r="G236" s="128"/>
      <c r="H236" s="128"/>
      <c r="I236" s="128"/>
      <c r="J236" s="128"/>
      <c r="K236" s="128"/>
      <c r="L236" s="128"/>
      <c r="M236" s="128"/>
      <c r="N236" s="128"/>
      <c r="O236" s="128"/>
      <c r="P236" s="128"/>
      <c r="Q236" s="128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</row>
    <row r="237" spans="2:31" x14ac:dyDescent="0.25">
      <c r="B237" s="82"/>
      <c r="C237" s="82"/>
      <c r="D237" s="82"/>
      <c r="E237" s="82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</row>
    <row r="238" spans="2:31" x14ac:dyDescent="0.25">
      <c r="B238" s="82"/>
      <c r="C238" s="82"/>
      <c r="D238" s="82"/>
      <c r="E238" s="82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128"/>
      <c r="Q238" s="128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</row>
    <row r="239" spans="2:31" x14ac:dyDescent="0.25">
      <c r="B239" s="82"/>
      <c r="C239" s="82"/>
      <c r="D239" s="82"/>
      <c r="E239" s="82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</row>
    <row r="240" spans="2:31" x14ac:dyDescent="0.25">
      <c r="B240" s="82"/>
      <c r="C240" s="82"/>
      <c r="D240" s="82"/>
      <c r="E240" s="82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128"/>
      <c r="Q240" s="128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</row>
    <row r="241" spans="2:31" x14ac:dyDescent="0.25">
      <c r="B241" s="82"/>
      <c r="C241" s="82"/>
      <c r="D241" s="82"/>
      <c r="E241" s="82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</row>
    <row r="242" spans="2:31" x14ac:dyDescent="0.25">
      <c r="B242" s="82"/>
      <c r="C242" s="82"/>
      <c r="D242" s="82"/>
      <c r="E242" s="82"/>
      <c r="F242" s="128"/>
      <c r="G242" s="128"/>
      <c r="H242" s="128"/>
      <c r="I242" s="128"/>
      <c r="J242" s="128"/>
      <c r="K242" s="128"/>
      <c r="L242" s="128"/>
      <c r="M242" s="128"/>
      <c r="N242" s="128"/>
      <c r="O242" s="128"/>
      <c r="P242" s="128"/>
      <c r="Q242" s="128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</row>
    <row r="243" spans="2:31" x14ac:dyDescent="0.25">
      <c r="B243" s="82"/>
      <c r="C243" s="82"/>
      <c r="D243" s="82"/>
      <c r="E243" s="82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128"/>
      <c r="Q243" s="128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</row>
    <row r="244" spans="2:31" x14ac:dyDescent="0.25">
      <c r="B244" s="82"/>
      <c r="C244" s="82"/>
      <c r="D244" s="82"/>
      <c r="E244" s="82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  <c r="Q244" s="128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</row>
    <row r="245" spans="2:31" x14ac:dyDescent="0.25">
      <c r="B245" s="82"/>
      <c r="C245" s="82"/>
      <c r="D245" s="82"/>
      <c r="E245" s="82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</row>
    <row r="246" spans="2:31" x14ac:dyDescent="0.25">
      <c r="B246" s="82"/>
      <c r="C246" s="82"/>
      <c r="D246" s="82"/>
      <c r="E246" s="82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</row>
    <row r="247" spans="2:31" x14ac:dyDescent="0.25">
      <c r="B247" s="82"/>
      <c r="C247" s="82"/>
      <c r="D247" s="82"/>
      <c r="E247" s="82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128"/>
      <c r="Q247" s="128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</row>
    <row r="248" spans="2:31" x14ac:dyDescent="0.25">
      <c r="B248" s="82"/>
      <c r="C248" s="82"/>
      <c r="D248" s="82"/>
      <c r="E248" s="82"/>
      <c r="F248" s="128"/>
      <c r="G248" s="128"/>
      <c r="H248" s="128"/>
      <c r="I248" s="128"/>
      <c r="J248" s="128"/>
      <c r="K248" s="128"/>
      <c r="L248" s="128"/>
      <c r="M248" s="128"/>
      <c r="N248" s="128"/>
      <c r="O248" s="128"/>
      <c r="P248" s="128"/>
      <c r="Q248" s="128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</row>
    <row r="249" spans="2:31" x14ac:dyDescent="0.25">
      <c r="P249" s="128"/>
      <c r="Q249" s="128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</row>
    <row r="250" spans="2:31" x14ac:dyDescent="0.25">
      <c r="P250" s="128"/>
      <c r="Q250" s="128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</row>
    <row r="251" spans="2:31" x14ac:dyDescent="0.25">
      <c r="P251" s="128"/>
      <c r="Q251" s="128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</row>
    <row r="252" spans="2:31" x14ac:dyDescent="0.25">
      <c r="P252" s="128"/>
      <c r="Q252" s="128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</row>
    <row r="253" spans="2:31" x14ac:dyDescent="0.25">
      <c r="P253" s="128"/>
      <c r="Q253" s="128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</row>
    <row r="254" spans="2:31" x14ac:dyDescent="0.25">
      <c r="P254" s="128"/>
      <c r="Q254" s="128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</row>
    <row r="255" spans="2:31" x14ac:dyDescent="0.25">
      <c r="P255" s="128"/>
      <c r="Q255" s="128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</row>
    <row r="256" spans="2:31" x14ac:dyDescent="0.25">
      <c r="P256" s="128"/>
      <c r="Q256" s="128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</row>
    <row r="257" spans="16:31" x14ac:dyDescent="0.25">
      <c r="P257" s="128"/>
      <c r="Q257" s="128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</row>
    <row r="258" spans="16:31" x14ac:dyDescent="0.25">
      <c r="P258" s="128"/>
      <c r="Q258" s="128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</row>
    <row r="259" spans="16:31" x14ac:dyDescent="0.25">
      <c r="P259" s="128"/>
      <c r="Q259" s="128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</row>
    <row r="260" spans="16:31" x14ac:dyDescent="0.25">
      <c r="P260" s="128"/>
      <c r="Q260" s="128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</row>
    <row r="261" spans="16:31" x14ac:dyDescent="0.25">
      <c r="P261" s="128"/>
      <c r="Q261" s="128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</row>
    <row r="262" spans="16:31" x14ac:dyDescent="0.25">
      <c r="P262" s="128"/>
      <c r="Q262" s="128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</row>
    <row r="263" spans="16:31" x14ac:dyDescent="0.25">
      <c r="P263" s="128"/>
      <c r="Q263" s="128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</row>
    <row r="264" spans="16:31" x14ac:dyDescent="0.25">
      <c r="P264" s="128"/>
      <c r="Q264" s="128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</row>
    <row r="265" spans="16:31" x14ac:dyDescent="0.25">
      <c r="P265" s="128"/>
      <c r="Q265" s="128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</row>
    <row r="266" spans="16:31" x14ac:dyDescent="0.25">
      <c r="P266" s="128"/>
      <c r="Q266" s="128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</row>
    <row r="267" spans="16:31" x14ac:dyDescent="0.25">
      <c r="P267" s="128"/>
      <c r="Q267" s="128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</row>
    <row r="268" spans="16:31" x14ac:dyDescent="0.25">
      <c r="P268" s="128"/>
      <c r="Q268" s="128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</row>
    <row r="269" spans="16:31" x14ac:dyDescent="0.25">
      <c r="P269" s="128"/>
      <c r="Q269" s="128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</row>
    <row r="270" spans="16:31" x14ac:dyDescent="0.25">
      <c r="P270" s="128"/>
      <c r="Q270" s="128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</row>
    <row r="271" spans="16:31" x14ac:dyDescent="0.25">
      <c r="P271" s="128"/>
      <c r="Q271" s="128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</row>
    <row r="272" spans="16:31" x14ac:dyDescent="0.25">
      <c r="P272" s="128"/>
      <c r="Q272" s="128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</row>
    <row r="273" spans="16:31" x14ac:dyDescent="0.25">
      <c r="P273" s="128"/>
      <c r="Q273" s="128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</row>
    <row r="274" spans="16:31" x14ac:dyDescent="0.25">
      <c r="P274" s="128"/>
      <c r="Q274" s="128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</row>
    <row r="275" spans="16:31" x14ac:dyDescent="0.25">
      <c r="P275" s="128"/>
      <c r="Q275" s="128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</row>
    <row r="276" spans="16:31" x14ac:dyDescent="0.25">
      <c r="P276" s="128"/>
      <c r="Q276" s="128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</row>
    <row r="277" spans="16:31" x14ac:dyDescent="0.25">
      <c r="P277" s="128"/>
      <c r="Q277" s="128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</row>
    <row r="278" spans="16:31" x14ac:dyDescent="0.25">
      <c r="P278" s="128"/>
      <c r="Q278" s="128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</row>
    <row r="279" spans="16:31" x14ac:dyDescent="0.25">
      <c r="P279" s="128"/>
      <c r="Q279" s="128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</row>
    <row r="280" spans="16:31" x14ac:dyDescent="0.25">
      <c r="P280" s="128"/>
      <c r="Q280" s="128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</row>
    <row r="281" spans="16:31" x14ac:dyDescent="0.25">
      <c r="P281" s="128"/>
      <c r="Q281" s="128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</row>
    <row r="282" spans="16:31" x14ac:dyDescent="0.25">
      <c r="P282" s="128"/>
      <c r="Q282" s="128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</row>
    <row r="283" spans="16:31" x14ac:dyDescent="0.25">
      <c r="P283" s="128"/>
      <c r="Q283" s="128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</row>
    <row r="284" spans="16:31" x14ac:dyDescent="0.25">
      <c r="P284" s="128"/>
      <c r="Q284" s="128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</row>
    <row r="285" spans="16:31" x14ac:dyDescent="0.25">
      <c r="P285" s="128"/>
      <c r="Q285" s="128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</row>
    <row r="286" spans="16:31" x14ac:dyDescent="0.25">
      <c r="P286" s="128"/>
      <c r="Q286" s="128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</row>
    <row r="287" spans="16:31" x14ac:dyDescent="0.25">
      <c r="P287" s="128"/>
      <c r="Q287" s="128"/>
      <c r="R287" s="82"/>
      <c r="S287" s="82"/>
      <c r="T287" s="82"/>
      <c r="U287" s="82"/>
      <c r="V287" s="82"/>
      <c r="W287" s="82"/>
      <c r="X287" s="82"/>
      <c r="Y287" s="82"/>
      <c r="AA287" s="82"/>
      <c r="AB287" s="82"/>
      <c r="AC287" s="82"/>
      <c r="AD287" s="82"/>
      <c r="AE287" s="82"/>
    </row>
    <row r="288" spans="16:31" x14ac:dyDescent="0.25">
      <c r="P288" s="128"/>
      <c r="Q288" s="128"/>
      <c r="R288" s="82"/>
      <c r="S288" s="82"/>
      <c r="T288" s="82"/>
      <c r="U288" s="82"/>
      <c r="V288" s="82"/>
      <c r="W288" s="82"/>
      <c r="X288" s="82"/>
      <c r="Y288" s="82"/>
      <c r="AA288" s="82"/>
      <c r="AB288" s="82"/>
      <c r="AC288" s="82"/>
      <c r="AD288" s="82"/>
      <c r="AE288" s="82"/>
    </row>
    <row r="289" spans="16:31" x14ac:dyDescent="0.25">
      <c r="P289" s="128"/>
      <c r="Q289" s="128"/>
      <c r="R289" s="82"/>
      <c r="S289" s="82"/>
      <c r="T289" s="82"/>
      <c r="U289" s="82"/>
      <c r="V289" s="82"/>
      <c r="W289" s="82"/>
      <c r="X289" s="82"/>
      <c r="Y289" s="82"/>
      <c r="AA289" s="82"/>
      <c r="AB289" s="82"/>
      <c r="AC289" s="82"/>
      <c r="AD289" s="82"/>
      <c r="AE289" s="82"/>
    </row>
    <row r="290" spans="16:31" x14ac:dyDescent="0.25">
      <c r="P290" s="128"/>
      <c r="Q290" s="128"/>
      <c r="AA290" s="82"/>
      <c r="AB290" s="82"/>
      <c r="AC290" s="82"/>
      <c r="AD290" s="82"/>
      <c r="AE290" s="82"/>
    </row>
    <row r="291" spans="16:31" x14ac:dyDescent="0.25">
      <c r="P291" s="128"/>
      <c r="Q291" s="128"/>
      <c r="AA291" s="82"/>
      <c r="AB291" s="82"/>
      <c r="AC291" s="82"/>
      <c r="AD291" s="82"/>
      <c r="AE291" s="82"/>
    </row>
    <row r="292" spans="16:31" x14ac:dyDescent="0.25">
      <c r="P292" s="128"/>
      <c r="Q292" s="128"/>
      <c r="AA292" s="82"/>
      <c r="AB292" s="82"/>
      <c r="AC292" s="82"/>
      <c r="AD292" s="82"/>
      <c r="AE292" s="82"/>
    </row>
    <row r="293" spans="16:31" x14ac:dyDescent="0.25">
      <c r="P293" s="128"/>
      <c r="Q293" s="128"/>
      <c r="AA293" s="82"/>
      <c r="AB293" s="82"/>
      <c r="AC293" s="82"/>
      <c r="AD293" s="82"/>
      <c r="AE293" s="82"/>
    </row>
    <row r="294" spans="16:31" x14ac:dyDescent="0.25">
      <c r="P294" s="128"/>
      <c r="Q294" s="128"/>
      <c r="AA294" s="82"/>
      <c r="AB294" s="82"/>
      <c r="AC294" s="82"/>
      <c r="AD294" s="82"/>
      <c r="AE294" s="82"/>
    </row>
    <row r="295" spans="16:31" x14ac:dyDescent="0.25">
      <c r="P295" s="128"/>
      <c r="Q295" s="128"/>
      <c r="AA295" s="82"/>
      <c r="AB295" s="82"/>
      <c r="AC295" s="82"/>
      <c r="AD295" s="82"/>
      <c r="AE295" s="82"/>
    </row>
    <row r="296" spans="16:31" x14ac:dyDescent="0.25">
      <c r="P296" s="128"/>
      <c r="Q296" s="128"/>
      <c r="AA296" s="82"/>
      <c r="AB296" s="82"/>
      <c r="AC296" s="82"/>
      <c r="AD296" s="82"/>
      <c r="AE296" s="82"/>
    </row>
    <row r="297" spans="16:31" x14ac:dyDescent="0.25">
      <c r="P297" s="128"/>
      <c r="Q297" s="128"/>
      <c r="AA297" s="82"/>
      <c r="AB297" s="82"/>
      <c r="AC297" s="82"/>
      <c r="AD297" s="82"/>
      <c r="AE297" s="82"/>
    </row>
    <row r="298" spans="16:31" x14ac:dyDescent="0.25">
      <c r="P298" s="128"/>
      <c r="Q298" s="128"/>
      <c r="AA298" s="82"/>
      <c r="AB298" s="82"/>
      <c r="AC298" s="82"/>
      <c r="AD298" s="82"/>
      <c r="AE298" s="82"/>
    </row>
    <row r="299" spans="16:31" x14ac:dyDescent="0.25">
      <c r="P299" s="128"/>
      <c r="Q299" s="128"/>
      <c r="AA299" s="82"/>
      <c r="AB299" s="82"/>
      <c r="AC299" s="82"/>
      <c r="AD299" s="82"/>
      <c r="AE299" s="82"/>
    </row>
    <row r="300" spans="16:31" x14ac:dyDescent="0.25">
      <c r="P300" s="128"/>
      <c r="Q300" s="128"/>
      <c r="AA300" s="82"/>
      <c r="AB300" s="82"/>
      <c r="AC300" s="82"/>
      <c r="AD300" s="82"/>
      <c r="AE300" s="82"/>
    </row>
    <row r="301" spans="16:31" x14ac:dyDescent="0.25">
      <c r="P301" s="128"/>
      <c r="Q301" s="128"/>
      <c r="AA301" s="82"/>
      <c r="AB301" s="82"/>
      <c r="AC301" s="82"/>
      <c r="AD301" s="82"/>
      <c r="AE301" s="82"/>
    </row>
    <row r="302" spans="16:31" x14ac:dyDescent="0.25">
      <c r="P302" s="128"/>
      <c r="Q302" s="128"/>
      <c r="AA302" s="82"/>
      <c r="AB302" s="82"/>
      <c r="AC302" s="82"/>
      <c r="AD302" s="82"/>
      <c r="AE302" s="82"/>
    </row>
    <row r="303" spans="16:31" x14ac:dyDescent="0.25">
      <c r="P303" s="128"/>
      <c r="Q303" s="128"/>
      <c r="AA303" s="82"/>
      <c r="AB303" s="82"/>
      <c r="AC303" s="82"/>
      <c r="AD303" s="82"/>
      <c r="AE303" s="82"/>
    </row>
    <row r="304" spans="16:31" x14ac:dyDescent="0.25">
      <c r="P304" s="128"/>
      <c r="Q304" s="128"/>
      <c r="AA304" s="82"/>
      <c r="AB304" s="82"/>
      <c r="AC304" s="82"/>
      <c r="AD304" s="82"/>
      <c r="AE304" s="82"/>
    </row>
    <row r="305" spans="16:31" x14ac:dyDescent="0.25">
      <c r="P305" s="128"/>
      <c r="Q305" s="128"/>
      <c r="AA305" s="82"/>
      <c r="AB305" s="82"/>
      <c r="AC305" s="82"/>
      <c r="AD305" s="82"/>
      <c r="AE305" s="82"/>
    </row>
    <row r="306" spans="16:31" x14ac:dyDescent="0.25">
      <c r="P306" s="128"/>
      <c r="Q306" s="128"/>
      <c r="AA306" s="82"/>
      <c r="AB306" s="82"/>
      <c r="AC306" s="82"/>
      <c r="AD306" s="82"/>
      <c r="AE306" s="82"/>
    </row>
    <row r="307" spans="16:31" x14ac:dyDescent="0.25">
      <c r="P307" s="128"/>
      <c r="Q307" s="128"/>
      <c r="AA307" s="82"/>
      <c r="AB307" s="82"/>
      <c r="AC307" s="82"/>
      <c r="AD307" s="82"/>
      <c r="AE307" s="82"/>
    </row>
    <row r="308" spans="16:31" x14ac:dyDescent="0.25">
      <c r="P308" s="128"/>
      <c r="Q308" s="128"/>
      <c r="AA308" s="82"/>
    </row>
    <row r="309" spans="16:31" x14ac:dyDescent="0.25">
      <c r="P309" s="128"/>
      <c r="Q309" s="128"/>
      <c r="AA309" s="82"/>
    </row>
    <row r="310" spans="16:31" x14ac:dyDescent="0.25">
      <c r="P310" s="128"/>
      <c r="Q310" s="128"/>
    </row>
    <row r="311" spans="16:31" x14ac:dyDescent="0.25">
      <c r="P311" s="128"/>
      <c r="Q311" s="128"/>
    </row>
    <row r="312" spans="16:31" x14ac:dyDescent="0.25">
      <c r="P312" s="128"/>
      <c r="Q312" s="128"/>
    </row>
    <row r="313" spans="16:31" x14ac:dyDescent="0.25">
      <c r="P313" s="128"/>
      <c r="Q313" s="128"/>
    </row>
    <row r="314" spans="16:31" x14ac:dyDescent="0.25">
      <c r="P314" s="128"/>
      <c r="Q314" s="128"/>
    </row>
    <row r="315" spans="16:31" x14ac:dyDescent="0.25">
      <c r="P315" s="128"/>
      <c r="Q315" s="128"/>
    </row>
    <row r="316" spans="16:31" x14ac:dyDescent="0.25">
      <c r="P316" s="128"/>
      <c r="Q316" s="128"/>
    </row>
    <row r="317" spans="16:31" x14ac:dyDescent="0.25">
      <c r="P317" s="128"/>
      <c r="Q317" s="128"/>
    </row>
    <row r="318" spans="16:31" x14ac:dyDescent="0.25">
      <c r="P318" s="128"/>
      <c r="Q318" s="128"/>
    </row>
    <row r="319" spans="16:31" x14ac:dyDescent="0.25">
      <c r="P319" s="128"/>
      <c r="Q319" s="128"/>
    </row>
    <row r="320" spans="16:31" x14ac:dyDescent="0.25">
      <c r="P320" s="128"/>
      <c r="Q320" s="128"/>
    </row>
    <row r="321" spans="16:17" x14ac:dyDescent="0.25">
      <c r="P321" s="128"/>
      <c r="Q321" s="128"/>
    </row>
    <row r="322" spans="16:17" x14ac:dyDescent="0.25">
      <c r="P322" s="128"/>
      <c r="Q322" s="128"/>
    </row>
    <row r="323" spans="16:17" x14ac:dyDescent="0.25">
      <c r="P323" s="128"/>
      <c r="Q323" s="128"/>
    </row>
    <row r="324" spans="16:17" x14ac:dyDescent="0.25">
      <c r="P324" s="128"/>
      <c r="Q324" s="128"/>
    </row>
    <row r="325" spans="16:17" x14ac:dyDescent="0.25">
      <c r="P325" s="128"/>
      <c r="Q325" s="128"/>
    </row>
    <row r="326" spans="16:17" x14ac:dyDescent="0.25">
      <c r="P326" s="128"/>
      <c r="Q326" s="128"/>
    </row>
    <row r="327" spans="16:17" x14ac:dyDescent="0.25">
      <c r="P327" s="128"/>
      <c r="Q327" s="128"/>
    </row>
    <row r="328" spans="16:17" x14ac:dyDescent="0.25">
      <c r="P328" s="128"/>
      <c r="Q328" s="128"/>
    </row>
    <row r="329" spans="16:17" x14ac:dyDescent="0.25">
      <c r="P329" s="128"/>
      <c r="Q329" s="128"/>
    </row>
    <row r="330" spans="16:17" x14ac:dyDescent="0.25">
      <c r="P330" s="128"/>
      <c r="Q330" s="128"/>
    </row>
    <row r="331" spans="16:17" x14ac:dyDescent="0.25">
      <c r="P331" s="128"/>
      <c r="Q331" s="128"/>
    </row>
    <row r="332" spans="16:17" x14ac:dyDescent="0.25">
      <c r="P332" s="128"/>
      <c r="Q332" s="128"/>
    </row>
    <row r="333" spans="16:17" x14ac:dyDescent="0.25">
      <c r="P333" s="128"/>
      <c r="Q333" s="128"/>
    </row>
    <row r="334" spans="16:17" x14ac:dyDescent="0.25">
      <c r="P334" s="128"/>
      <c r="Q334" s="128"/>
    </row>
    <row r="335" spans="16:17" x14ac:dyDescent="0.25">
      <c r="P335" s="128"/>
      <c r="Q335" s="128"/>
    </row>
    <row r="336" spans="16:17" x14ac:dyDescent="0.25">
      <c r="P336" s="128"/>
      <c r="Q336" s="128"/>
    </row>
    <row r="337" spans="16:17" x14ac:dyDescent="0.25">
      <c r="P337" s="128"/>
      <c r="Q337" s="128"/>
    </row>
    <row r="338" spans="16:17" x14ac:dyDescent="0.25">
      <c r="P338" s="128"/>
      <c r="Q338" s="128"/>
    </row>
  </sheetData>
  <mergeCells count="18">
    <mergeCell ref="B1:O1"/>
    <mergeCell ref="B2:D2"/>
    <mergeCell ref="C3:O3"/>
    <mergeCell ref="C4:O4"/>
    <mergeCell ref="E2:M2"/>
    <mergeCell ref="A46:A85"/>
    <mergeCell ref="A86:A125"/>
    <mergeCell ref="A126:A165"/>
    <mergeCell ref="R30:X30"/>
    <mergeCell ref="AH5:AI5"/>
    <mergeCell ref="A6:A45"/>
    <mergeCell ref="R6:Y6"/>
    <mergeCell ref="AH6:AI6"/>
    <mergeCell ref="R11:Y11"/>
    <mergeCell ref="R16:X16"/>
    <mergeCell ref="R21:X21"/>
    <mergeCell ref="R26:X26"/>
    <mergeCell ref="C5:D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10715-BABC-451A-AA11-11266CA1113F}">
  <sheetPr>
    <tabColor theme="7" tint="0.39997558519241921"/>
  </sheetPr>
  <dimension ref="A1:AE472"/>
  <sheetViews>
    <sheetView tabSelected="1" zoomScale="83" zoomScaleNormal="60" workbookViewId="0">
      <pane ySplit="1965" topLeftCell="A7" activePane="bottomLeft"/>
      <selection activeCell="C5" sqref="C5:D5"/>
      <selection pane="bottomLeft" activeCell="AG13" sqref="AG13"/>
    </sheetView>
  </sheetViews>
  <sheetFormatPr baseColWidth="10" defaultColWidth="11.42578125" defaultRowHeight="15" x14ac:dyDescent="0.25"/>
  <cols>
    <col min="1" max="1" width="16.140625" bestFit="1" customWidth="1"/>
    <col min="2" max="2" width="14" customWidth="1"/>
    <col min="5" max="5" width="18.140625" bestFit="1" customWidth="1"/>
    <col min="6" max="11" width="11.42578125" style="40"/>
    <col min="12" max="12" width="11.42578125" style="47"/>
    <col min="13" max="13" width="38.140625" style="48" customWidth="1"/>
    <col min="14" max="14" width="23.85546875" bestFit="1" customWidth="1"/>
    <col min="15" max="15" width="2" customWidth="1"/>
    <col min="16" max="22" width="17.140625" customWidth="1"/>
    <col min="25" max="25" width="13.42578125" bestFit="1" customWidth="1"/>
    <col min="28" max="28" width="14.85546875" bestFit="1" customWidth="1"/>
  </cols>
  <sheetData>
    <row r="1" spans="1:31" s="1" customFormat="1" x14ac:dyDescent="0.25"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31" s="1" customFormat="1" x14ac:dyDescent="0.25">
      <c r="B2" s="146" t="s">
        <v>1</v>
      </c>
      <c r="C2" s="146"/>
      <c r="D2" s="146"/>
      <c r="E2" s="147"/>
      <c r="F2" s="147"/>
      <c r="G2" s="147"/>
      <c r="H2" s="147"/>
      <c r="I2" s="147"/>
      <c r="J2" s="147"/>
      <c r="K2" s="65" t="s">
        <v>2</v>
      </c>
      <c r="L2" s="148" t="s">
        <v>3</v>
      </c>
      <c r="M2" s="149"/>
    </row>
    <row r="3" spans="1:31" s="1" customFormat="1" x14ac:dyDescent="0.25">
      <c r="B3" s="65" t="s">
        <v>4</v>
      </c>
      <c r="C3" s="145" t="s">
        <v>150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31" s="1" customFormat="1" x14ac:dyDescent="0.25">
      <c r="B4" s="65" t="s">
        <v>6</v>
      </c>
      <c r="C4" s="145" t="s">
        <v>148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31" s="1" customFormat="1" ht="42.75" customHeight="1" x14ac:dyDescent="0.25">
      <c r="B5" s="3" t="s">
        <v>7</v>
      </c>
      <c r="C5" s="163" t="s">
        <v>8</v>
      </c>
      <c r="D5" s="163"/>
      <c r="E5" s="67" t="s">
        <v>9</v>
      </c>
      <c r="F5" s="67" t="s">
        <v>61</v>
      </c>
      <c r="G5" s="67" t="s">
        <v>62</v>
      </c>
      <c r="H5" s="67" t="s">
        <v>63</v>
      </c>
      <c r="I5" s="80" t="s">
        <v>82</v>
      </c>
      <c r="J5" s="67" t="s">
        <v>16</v>
      </c>
      <c r="K5" s="67" t="s">
        <v>17</v>
      </c>
      <c r="L5" s="67" t="s">
        <v>18</v>
      </c>
      <c r="M5" s="67" t="s">
        <v>19</v>
      </c>
      <c r="P5" s="150" t="s">
        <v>20</v>
      </c>
      <c r="Q5" s="150"/>
      <c r="R5" s="150"/>
      <c r="S5" s="150"/>
      <c r="T5" s="150"/>
      <c r="U5" s="150"/>
      <c r="V5" s="5"/>
      <c r="W5"/>
      <c r="X5" s="40"/>
      <c r="Y5" s="66" t="s">
        <v>21</v>
      </c>
      <c r="Z5" s="66" t="s">
        <v>22</v>
      </c>
      <c r="AA5" s="66" t="s">
        <v>23</v>
      </c>
      <c r="AB5" s="53" t="s">
        <v>47</v>
      </c>
      <c r="AD5" s="150" t="s">
        <v>24</v>
      </c>
      <c r="AE5" s="150"/>
    </row>
    <row r="6" spans="1:31" s="1" customFormat="1" ht="30" x14ac:dyDescent="0.25">
      <c r="A6" s="151">
        <v>45916</v>
      </c>
      <c r="B6" s="7">
        <v>1</v>
      </c>
      <c r="C6" s="8">
        <v>0.47916666666666669</v>
      </c>
      <c r="D6" s="8">
        <v>0.48958333333333331</v>
      </c>
      <c r="E6" s="76">
        <v>0.48000897277137899</v>
      </c>
      <c r="F6" s="10"/>
      <c r="G6" s="10" t="s">
        <v>25</v>
      </c>
      <c r="H6" s="10"/>
      <c r="I6" s="10"/>
      <c r="J6" s="10"/>
      <c r="K6" s="10"/>
      <c r="L6" s="11">
        <v>95</v>
      </c>
      <c r="M6" s="12"/>
      <c r="P6" s="67" t="str">
        <f>+F5</f>
        <v>Lava platos</v>
      </c>
      <c r="Q6" s="67" t="str">
        <f>+G5</f>
        <v>Prepara Ensalada</v>
      </c>
      <c r="R6" s="67" t="str">
        <f>+H5</f>
        <v>Sirve jugo</v>
      </c>
      <c r="S6" s="67" t="str">
        <f>+I5</f>
        <v>Logística en otras cafeterías</v>
      </c>
      <c r="T6" s="67" t="s">
        <v>16</v>
      </c>
      <c r="U6" s="67" t="s">
        <v>17</v>
      </c>
      <c r="V6" s="13" t="s">
        <v>26</v>
      </c>
      <c r="X6" s="66" t="s">
        <v>27</v>
      </c>
      <c r="Y6" s="54">
        <f>+COUNTIF(K6:K45,"X")/40</f>
        <v>0.45</v>
      </c>
      <c r="Z6" s="55">
        <f>1-Y6</f>
        <v>0.55000000000000004</v>
      </c>
      <c r="AA6" s="54">
        <f>1-(COUNTIF(K6:K45,"X")/40)</f>
        <v>0.55000000000000004</v>
      </c>
      <c r="AB6" s="55" t="s">
        <v>3</v>
      </c>
      <c r="AD6" s="145">
        <f>4*120</f>
        <v>480</v>
      </c>
      <c r="AE6" s="145"/>
    </row>
    <row r="7" spans="1:31" s="1" customFormat="1" x14ac:dyDescent="0.25">
      <c r="A7" s="152"/>
      <c r="B7" s="6">
        <v>2</v>
      </c>
      <c r="C7" s="8">
        <v>0.47916666666666669</v>
      </c>
      <c r="D7" s="8">
        <v>0.48958333333333331</v>
      </c>
      <c r="E7" s="76">
        <v>0.48120895740403019</v>
      </c>
      <c r="F7" s="64"/>
      <c r="G7" s="64" t="s">
        <v>25</v>
      </c>
      <c r="H7" s="64"/>
      <c r="I7" s="64"/>
      <c r="J7" s="64"/>
      <c r="K7" s="64"/>
      <c r="L7" s="17">
        <v>95</v>
      </c>
      <c r="M7" s="18"/>
      <c r="P7" s="1">
        <f>+COUNTIF(F6:F165,"X")</f>
        <v>30</v>
      </c>
      <c r="Q7" s="1">
        <f t="shared" ref="Q7:U7" si="0">+COUNTIF(G6:G165,"X")</f>
        <v>4</v>
      </c>
      <c r="R7" s="1">
        <f t="shared" si="0"/>
        <v>14</v>
      </c>
      <c r="S7" s="1">
        <f t="shared" si="0"/>
        <v>30</v>
      </c>
      <c r="T7" s="1">
        <f t="shared" si="0"/>
        <v>13</v>
      </c>
      <c r="U7" s="1">
        <f t="shared" si="0"/>
        <v>69</v>
      </c>
      <c r="V7" s="6">
        <f>+SUM(P7:U7)</f>
        <v>160</v>
      </c>
      <c r="X7" s="66" t="s">
        <v>28</v>
      </c>
      <c r="Y7" s="54">
        <f>+COUNTIF(K46:K85,"X")/40</f>
        <v>0.42499999999999999</v>
      </c>
      <c r="Z7" s="55">
        <f t="shared" ref="Z7:Z9" si="1">1-Y7</f>
        <v>0.57499999999999996</v>
      </c>
      <c r="AA7" s="54">
        <f>1-(COUNTIF(K6:K85,"X")/80)</f>
        <v>0.5625</v>
      </c>
      <c r="AB7" s="55">
        <f>ABS((AA7-AA6)/AA6)</f>
        <v>2.2727272727272645E-2</v>
      </c>
    </row>
    <row r="8" spans="1:31" s="1" customFormat="1" x14ac:dyDescent="0.25">
      <c r="A8" s="152"/>
      <c r="B8" s="6">
        <v>3</v>
      </c>
      <c r="C8" s="8">
        <v>0.47916666666666669</v>
      </c>
      <c r="D8" s="8">
        <v>0.48958333333333298</v>
      </c>
      <c r="E8" s="76">
        <v>0.4845634225698936</v>
      </c>
      <c r="F8" s="64" t="s">
        <v>25</v>
      </c>
      <c r="G8" s="64"/>
      <c r="H8" s="64"/>
      <c r="I8" s="64"/>
      <c r="J8" s="64"/>
      <c r="K8" s="64"/>
      <c r="L8" s="17">
        <v>95</v>
      </c>
      <c r="M8" s="18"/>
      <c r="X8" s="66" t="s">
        <v>29</v>
      </c>
      <c r="Y8" s="54">
        <f>+COUNTIF(K86:K125,"X")/40</f>
        <v>0.42499999999999999</v>
      </c>
      <c r="Z8" s="55">
        <f t="shared" si="1"/>
        <v>0.57499999999999996</v>
      </c>
      <c r="AA8" s="54">
        <f>1-(COUNTIF(K6:K125,"X")/120)</f>
        <v>0.56666666666666665</v>
      </c>
      <c r="AB8" s="55">
        <f>ABS((AA8-AA7)/AA7)</f>
        <v>7.4074074074073808E-3</v>
      </c>
    </row>
    <row r="9" spans="1:31" s="1" customFormat="1" x14ac:dyDescent="0.25">
      <c r="A9" s="152"/>
      <c r="B9" s="6">
        <v>4</v>
      </c>
      <c r="C9" s="8">
        <v>0.47916666666666669</v>
      </c>
      <c r="D9" s="8">
        <v>0.48958333333333298</v>
      </c>
      <c r="E9" s="76">
        <v>0.48540003607214338</v>
      </c>
      <c r="F9" s="64"/>
      <c r="G9" s="64"/>
      <c r="H9" s="64"/>
      <c r="I9" s="64"/>
      <c r="J9" s="64"/>
      <c r="K9" s="64" t="s">
        <v>25</v>
      </c>
      <c r="L9" s="17"/>
      <c r="M9" s="18"/>
      <c r="P9" s="150" t="s">
        <v>30</v>
      </c>
      <c r="Q9" s="150"/>
      <c r="R9" s="150"/>
      <c r="S9" s="150"/>
      <c r="T9" s="150"/>
      <c r="U9" s="150"/>
      <c r="V9" s="6"/>
      <c r="X9" s="66" t="s">
        <v>31</v>
      </c>
      <c r="Y9" s="54">
        <f>+COUNTIF(K126:K165,"X")/40</f>
        <v>0.42499999999999999</v>
      </c>
      <c r="Z9" s="55">
        <f t="shared" si="1"/>
        <v>0.57499999999999996</v>
      </c>
      <c r="AA9" s="54">
        <f>1-(COUNTIF(K6:K165,"X")/160)</f>
        <v>0.56874999999999998</v>
      </c>
      <c r="AB9" s="55">
        <f t="shared" ref="AB9" si="2">ABS((AA9-AA8)/AA8)</f>
        <v>3.6764705882352811E-3</v>
      </c>
    </row>
    <row r="10" spans="1:31" s="1" customFormat="1" ht="30" x14ac:dyDescent="0.25">
      <c r="A10" s="152"/>
      <c r="B10" s="7">
        <v>5</v>
      </c>
      <c r="C10" s="8">
        <v>0.47916666666666669</v>
      </c>
      <c r="D10" s="8">
        <v>0.48958333333333298</v>
      </c>
      <c r="E10" s="76">
        <v>0.48822362688268151</v>
      </c>
      <c r="F10" s="64"/>
      <c r="G10" s="64"/>
      <c r="H10" s="64"/>
      <c r="I10" s="64"/>
      <c r="J10" s="64"/>
      <c r="K10" s="64" t="s">
        <v>25</v>
      </c>
      <c r="L10" s="17"/>
      <c r="M10" s="18"/>
      <c r="P10" s="67" t="str">
        <f>+P6</f>
        <v>Lava platos</v>
      </c>
      <c r="Q10" s="67" t="str">
        <f t="shared" ref="Q10:S10" si="3">+Q6</f>
        <v>Prepara Ensalada</v>
      </c>
      <c r="R10" s="67" t="str">
        <f t="shared" si="3"/>
        <v>Sirve jugo</v>
      </c>
      <c r="S10" s="67" t="str">
        <f t="shared" si="3"/>
        <v>Logística en otras cafeterías</v>
      </c>
      <c r="T10" s="67" t="s">
        <v>16</v>
      </c>
      <c r="U10" s="67" t="s">
        <v>17</v>
      </c>
      <c r="V10" s="13" t="s">
        <v>26</v>
      </c>
    </row>
    <row r="11" spans="1:31" s="1" customFormat="1" x14ac:dyDescent="0.25">
      <c r="A11" s="152"/>
      <c r="B11" s="7">
        <v>6</v>
      </c>
      <c r="C11" s="8">
        <v>0.48958333333333331</v>
      </c>
      <c r="D11" s="8">
        <v>0.5</v>
      </c>
      <c r="E11" s="76">
        <v>0.4923279495557405</v>
      </c>
      <c r="F11" s="64"/>
      <c r="G11" s="64"/>
      <c r="H11" s="64"/>
      <c r="I11" s="64"/>
      <c r="J11" s="64"/>
      <c r="K11" s="64" t="s">
        <v>25</v>
      </c>
      <c r="L11" s="17"/>
      <c r="M11" s="18"/>
      <c r="P11" s="19">
        <f t="shared" ref="P11:U11" si="4">+P7/$V$7</f>
        <v>0.1875</v>
      </c>
      <c r="Q11" s="19">
        <f t="shared" si="4"/>
        <v>2.5000000000000001E-2</v>
      </c>
      <c r="R11" s="19">
        <f t="shared" si="4"/>
        <v>8.7499999999999994E-2</v>
      </c>
      <c r="S11" s="19">
        <f t="shared" si="4"/>
        <v>0.1875</v>
      </c>
      <c r="T11" s="19">
        <f t="shared" si="4"/>
        <v>8.1250000000000003E-2</v>
      </c>
      <c r="U11" s="19">
        <f t="shared" si="4"/>
        <v>0.43125000000000002</v>
      </c>
      <c r="V11" s="14">
        <f>+SUM(N11:U11)</f>
        <v>1</v>
      </c>
    </row>
    <row r="12" spans="1:31" s="1" customFormat="1" x14ac:dyDescent="0.25">
      <c r="A12" s="152"/>
      <c r="B12" s="6">
        <v>7</v>
      </c>
      <c r="C12" s="8">
        <v>0.48958333333333331</v>
      </c>
      <c r="D12" s="8">
        <v>0.5</v>
      </c>
      <c r="E12" s="76">
        <v>0.49368346574971533</v>
      </c>
      <c r="F12" s="64"/>
      <c r="G12" s="64"/>
      <c r="H12" s="64"/>
      <c r="I12" s="64"/>
      <c r="J12" s="64"/>
      <c r="K12" s="64" t="s">
        <v>25</v>
      </c>
      <c r="L12" s="17"/>
      <c r="M12" s="18"/>
    </row>
    <row r="13" spans="1:31" s="1" customFormat="1" x14ac:dyDescent="0.25">
      <c r="A13" s="152"/>
      <c r="B13" s="6">
        <v>8</v>
      </c>
      <c r="C13" s="8">
        <v>0.48958333333333298</v>
      </c>
      <c r="D13" s="8">
        <v>0.5</v>
      </c>
      <c r="E13" s="76">
        <v>0.49402758473794994</v>
      </c>
      <c r="F13" s="64"/>
      <c r="G13" s="64"/>
      <c r="H13" s="64" t="s">
        <v>25</v>
      </c>
      <c r="I13" s="64"/>
      <c r="J13" s="64"/>
      <c r="K13" s="64"/>
      <c r="L13" s="17">
        <v>100</v>
      </c>
      <c r="M13" s="18"/>
      <c r="P13" s="150" t="s">
        <v>32</v>
      </c>
      <c r="Q13" s="150"/>
      <c r="R13" s="150"/>
      <c r="S13" s="150"/>
      <c r="T13" s="150"/>
      <c r="U13" s="150"/>
      <c r="AA13" s="20"/>
    </row>
    <row r="14" spans="1:31" s="1" customFormat="1" ht="30" x14ac:dyDescent="0.25">
      <c r="A14" s="152"/>
      <c r="B14" s="6">
        <v>9</v>
      </c>
      <c r="C14" s="8">
        <v>0.48958333333333298</v>
      </c>
      <c r="D14" s="8">
        <v>0.5</v>
      </c>
      <c r="E14" s="76">
        <v>0.49411923790559786</v>
      </c>
      <c r="F14" s="64"/>
      <c r="G14" s="64"/>
      <c r="H14" s="64" t="s">
        <v>25</v>
      </c>
      <c r="I14" s="64"/>
      <c r="J14" s="64"/>
      <c r="K14" s="64"/>
      <c r="L14" s="17">
        <v>100</v>
      </c>
      <c r="M14" s="18"/>
      <c r="P14" s="67" t="str">
        <f>+P10</f>
        <v>Lava platos</v>
      </c>
      <c r="Q14" s="67" t="str">
        <f t="shared" ref="Q14:S14" si="5">+Q10</f>
        <v>Prepara Ensalada</v>
      </c>
      <c r="R14" s="67" t="str">
        <f t="shared" si="5"/>
        <v>Sirve jugo</v>
      </c>
      <c r="S14" s="67" t="str">
        <f t="shared" si="5"/>
        <v>Logística en otras cafeterías</v>
      </c>
      <c r="T14" s="67" t="s">
        <v>16</v>
      </c>
      <c r="U14" s="67" t="s">
        <v>17</v>
      </c>
    </row>
    <row r="15" spans="1:31" s="1" customFormat="1" ht="38.25" customHeight="1" x14ac:dyDescent="0.25">
      <c r="A15" s="152"/>
      <c r="B15" s="7">
        <v>10</v>
      </c>
      <c r="C15" s="8">
        <v>0.48958333333333298</v>
      </c>
      <c r="D15" s="8">
        <v>0.5</v>
      </c>
      <c r="E15" s="76">
        <v>0.49531603810445063</v>
      </c>
      <c r="F15" s="64"/>
      <c r="G15" s="64" t="s">
        <v>25</v>
      </c>
      <c r="H15" s="64"/>
      <c r="I15" s="64"/>
      <c r="J15" s="64"/>
      <c r="K15" s="64"/>
      <c r="L15" s="17">
        <v>95</v>
      </c>
      <c r="M15" s="18"/>
      <c r="P15" s="21">
        <f>+F169</f>
        <v>95</v>
      </c>
      <c r="Q15" s="21">
        <f>+G169</f>
        <v>95</v>
      </c>
      <c r="R15" s="21">
        <f>+H169</f>
        <v>97.5</v>
      </c>
      <c r="S15" s="21">
        <f>+I169</f>
        <v>98.833333333333329</v>
      </c>
      <c r="T15" s="21">
        <f>+J169</f>
        <v>96.538461538461533</v>
      </c>
      <c r="U15" s="21">
        <f>+K167</f>
        <v>0</v>
      </c>
    </row>
    <row r="16" spans="1:31" s="1" customFormat="1" x14ac:dyDescent="0.25">
      <c r="A16" s="152"/>
      <c r="B16" s="7">
        <v>11</v>
      </c>
      <c r="C16" s="8">
        <v>0.5</v>
      </c>
      <c r="D16" s="8">
        <v>0.51041666666666663</v>
      </c>
      <c r="E16" s="76">
        <v>0.50075801622653071</v>
      </c>
      <c r="F16" s="64"/>
      <c r="G16" s="64"/>
      <c r="H16" s="64"/>
      <c r="I16" s="64"/>
      <c r="J16" s="64"/>
      <c r="K16" s="64" t="s">
        <v>25</v>
      </c>
      <c r="L16" s="17"/>
      <c r="M16" s="18"/>
    </row>
    <row r="17" spans="1:22" s="1" customFormat="1" x14ac:dyDescent="0.25">
      <c r="A17" s="152"/>
      <c r="B17" s="6">
        <v>12</v>
      </c>
      <c r="C17" s="8">
        <v>0.5</v>
      </c>
      <c r="D17" s="8">
        <v>0.51041666666666663</v>
      </c>
      <c r="E17" s="76">
        <v>0.50078559227048447</v>
      </c>
      <c r="F17" s="64"/>
      <c r="G17" s="64"/>
      <c r="H17" s="64"/>
      <c r="I17" s="64"/>
      <c r="J17" s="64"/>
      <c r="K17" s="64" t="s">
        <v>25</v>
      </c>
      <c r="L17" s="17"/>
      <c r="M17" s="18"/>
    </row>
    <row r="18" spans="1:22" s="1" customFormat="1" x14ac:dyDescent="0.25">
      <c r="A18" s="152"/>
      <c r="B18" s="6">
        <v>13</v>
      </c>
      <c r="C18" s="8">
        <v>0.5</v>
      </c>
      <c r="D18" s="8">
        <v>0.51041666666666696</v>
      </c>
      <c r="E18" s="76">
        <v>0.50140352710882996</v>
      </c>
      <c r="F18" s="64"/>
      <c r="G18" s="64"/>
      <c r="H18" s="64"/>
      <c r="I18" s="64"/>
      <c r="J18" s="64"/>
      <c r="K18" s="64" t="s">
        <v>25</v>
      </c>
      <c r="L18" s="17"/>
      <c r="M18" s="18"/>
    </row>
    <row r="19" spans="1:22" s="1" customFormat="1" x14ac:dyDescent="0.25">
      <c r="A19" s="152"/>
      <c r="B19" s="6">
        <v>14</v>
      </c>
      <c r="C19" s="8">
        <v>0.5</v>
      </c>
      <c r="D19" s="8">
        <v>0.51041666666666696</v>
      </c>
      <c r="E19" s="76">
        <v>0.50182516911412844</v>
      </c>
      <c r="F19" s="64"/>
      <c r="G19" s="64"/>
      <c r="H19" s="64"/>
      <c r="I19" s="64"/>
      <c r="J19" s="64"/>
      <c r="K19" s="64" t="s">
        <v>25</v>
      </c>
      <c r="L19" s="17"/>
      <c r="M19" s="18"/>
      <c r="V19" s="22"/>
    </row>
    <row r="20" spans="1:22" s="1" customFormat="1" x14ac:dyDescent="0.25">
      <c r="A20" s="152"/>
      <c r="B20" s="7">
        <v>15</v>
      </c>
      <c r="C20" s="8">
        <v>0.5</v>
      </c>
      <c r="D20" s="8">
        <v>0.51041666666666696</v>
      </c>
      <c r="E20" s="76">
        <v>0.50634743333564158</v>
      </c>
      <c r="F20" s="64"/>
      <c r="G20" s="64"/>
      <c r="H20" s="64"/>
      <c r="I20" s="64"/>
      <c r="J20" s="64"/>
      <c r="K20" s="64" t="s">
        <v>25</v>
      </c>
      <c r="L20" s="17"/>
      <c r="M20" s="18"/>
      <c r="P20" s="150" t="s">
        <v>46</v>
      </c>
      <c r="Q20" s="150"/>
      <c r="R20" s="150"/>
      <c r="S20" s="150"/>
      <c r="T20" s="150"/>
      <c r="U20" s="150"/>
    </row>
    <row r="21" spans="1:22" s="1" customFormat="1" ht="30" x14ac:dyDescent="0.25">
      <c r="A21" s="152"/>
      <c r="B21" s="7">
        <v>16</v>
      </c>
      <c r="C21" s="8">
        <v>0.51041666666666663</v>
      </c>
      <c r="D21" s="8">
        <v>0.52083333333333337</v>
      </c>
      <c r="E21" s="76">
        <v>0.51104242163965352</v>
      </c>
      <c r="F21" s="64" t="s">
        <v>25</v>
      </c>
      <c r="G21" s="64"/>
      <c r="H21" s="64"/>
      <c r="I21" s="64"/>
      <c r="J21" s="64"/>
      <c r="K21" s="64"/>
      <c r="L21" s="17">
        <v>95</v>
      </c>
      <c r="M21" s="18"/>
      <c r="P21" s="67" t="str">
        <f t="shared" ref="P21:S21" si="6">+P14</f>
        <v>Lava platos</v>
      </c>
      <c r="Q21" s="67" t="str">
        <f t="shared" si="6"/>
        <v>Prepara Ensalada</v>
      </c>
      <c r="R21" s="67" t="str">
        <f t="shared" si="6"/>
        <v>Sirve jugo</v>
      </c>
      <c r="S21" s="67" t="str">
        <f t="shared" si="6"/>
        <v>Logística en otras cafeterías</v>
      </c>
      <c r="T21" s="67" t="s">
        <v>16</v>
      </c>
      <c r="U21" s="67" t="s">
        <v>17</v>
      </c>
      <c r="V21" s="44" t="s">
        <v>44</v>
      </c>
    </row>
    <row r="22" spans="1:22" s="1" customFormat="1" x14ac:dyDescent="0.25">
      <c r="A22" s="152"/>
      <c r="B22" s="6">
        <v>17</v>
      </c>
      <c r="C22" s="8">
        <v>0.51041666666666663</v>
      </c>
      <c r="D22" s="8">
        <v>0.52083333333333337</v>
      </c>
      <c r="E22" s="76">
        <v>0.51196953934084266</v>
      </c>
      <c r="F22" s="64"/>
      <c r="G22" s="64"/>
      <c r="H22" s="64" t="s">
        <v>25</v>
      </c>
      <c r="I22" s="64"/>
      <c r="J22" s="64"/>
      <c r="K22" s="64"/>
      <c r="L22" s="17">
        <v>95</v>
      </c>
      <c r="M22" s="18"/>
      <c r="P22" s="23">
        <f>+(P11*$AD$6*(P15/100))/F167</f>
        <v>0.86363636363636365</v>
      </c>
      <c r="Q22" s="23">
        <f>+(Q11*$AD$6*(Q15/100))/G167</f>
        <v>0.11515151515151514</v>
      </c>
      <c r="R22" s="23">
        <f>+(R11*$AD$6*(R15/100))/H167</f>
        <v>0.41363636363636358</v>
      </c>
      <c r="S22" s="23">
        <f>+(S11*$AD$6*(S15/100))/I167</f>
        <v>0.89848484848484833</v>
      </c>
      <c r="T22" s="23">
        <f>+(T11*$AD$6*(T15/100))/J167</f>
        <v>0.38030303030303031</v>
      </c>
      <c r="U22" s="23"/>
      <c r="V22" s="24">
        <f>+SUM(P22:T22)</f>
        <v>2.6712121212121209</v>
      </c>
    </row>
    <row r="23" spans="1:22" s="1" customFormat="1" x14ac:dyDescent="0.25">
      <c r="A23" s="152"/>
      <c r="B23" s="6">
        <v>18</v>
      </c>
      <c r="C23" s="8">
        <v>0.51041666666666696</v>
      </c>
      <c r="D23" s="8">
        <v>0.52083333333333337</v>
      </c>
      <c r="E23" s="76">
        <v>0.51265493014554286</v>
      </c>
      <c r="F23" s="64"/>
      <c r="G23" s="64"/>
      <c r="H23" s="64" t="s">
        <v>25</v>
      </c>
      <c r="I23" s="64"/>
      <c r="J23" s="64"/>
      <c r="K23" s="64"/>
      <c r="L23" s="17">
        <v>95</v>
      </c>
      <c r="M23" s="18"/>
      <c r="V23" s="22"/>
    </row>
    <row r="24" spans="1:22" s="1" customFormat="1" x14ac:dyDescent="0.25">
      <c r="A24" s="152"/>
      <c r="B24" s="6">
        <v>19</v>
      </c>
      <c r="C24" s="8">
        <v>0.51041666666666696</v>
      </c>
      <c r="D24" s="8">
        <v>0.52083333333333337</v>
      </c>
      <c r="E24" s="76">
        <v>0.51656519653216737</v>
      </c>
      <c r="F24" s="64" t="s">
        <v>25</v>
      </c>
      <c r="G24" s="64"/>
      <c r="H24" s="64"/>
      <c r="I24" s="64"/>
      <c r="J24" s="64"/>
      <c r="K24" s="64"/>
      <c r="L24" s="17">
        <v>90</v>
      </c>
      <c r="M24" s="18"/>
      <c r="P24" s="150" t="s">
        <v>139</v>
      </c>
      <c r="Q24" s="150"/>
      <c r="R24" s="150"/>
      <c r="S24" s="150"/>
      <c r="T24" s="150"/>
      <c r="U24" s="150"/>
    </row>
    <row r="25" spans="1:22" s="1" customFormat="1" ht="30" x14ac:dyDescent="0.25">
      <c r="A25" s="152"/>
      <c r="B25" s="7">
        <v>20</v>
      </c>
      <c r="C25" s="8">
        <v>0.51041666666666696</v>
      </c>
      <c r="D25" s="8">
        <v>0.52083333333333337</v>
      </c>
      <c r="E25" s="76">
        <v>0.51888629470411407</v>
      </c>
      <c r="F25" s="64" t="s">
        <v>25</v>
      </c>
      <c r="G25" s="64"/>
      <c r="H25" s="64"/>
      <c r="I25" s="64"/>
      <c r="J25" s="64"/>
      <c r="K25" s="64"/>
      <c r="L25" s="17">
        <v>90</v>
      </c>
      <c r="M25" s="18"/>
      <c r="P25" s="79" t="s">
        <v>61</v>
      </c>
      <c r="Q25" s="79" t="s">
        <v>62</v>
      </c>
      <c r="R25" s="79" t="s">
        <v>63</v>
      </c>
      <c r="S25" s="79" t="s">
        <v>82</v>
      </c>
      <c r="T25" s="79" t="s">
        <v>16</v>
      </c>
      <c r="U25" s="79" t="s">
        <v>17</v>
      </c>
    </row>
    <row r="26" spans="1:22" s="1" customFormat="1" x14ac:dyDescent="0.25">
      <c r="A26" s="152"/>
      <c r="B26" s="7">
        <v>21</v>
      </c>
      <c r="C26" s="8">
        <v>0.52083333333333337</v>
      </c>
      <c r="D26" s="8">
        <v>0.53125</v>
      </c>
      <c r="E26" s="71">
        <v>0.52169383650628065</v>
      </c>
      <c r="F26" s="64"/>
      <c r="G26" s="64"/>
      <c r="H26" s="64"/>
      <c r="I26" s="64"/>
      <c r="J26" s="64"/>
      <c r="K26" s="64" t="s">
        <v>25</v>
      </c>
      <c r="L26" s="17"/>
      <c r="M26" s="18"/>
      <c r="P26" s="140">
        <v>0.15</v>
      </c>
      <c r="Q26" s="140">
        <v>0.12</v>
      </c>
      <c r="R26" s="140">
        <v>0.14000000000000001</v>
      </c>
      <c r="S26" s="140">
        <v>0.16</v>
      </c>
      <c r="T26" s="140">
        <v>0.11</v>
      </c>
      <c r="U26" s="6"/>
    </row>
    <row r="27" spans="1:22" s="1" customFormat="1" x14ac:dyDescent="0.25">
      <c r="A27" s="152"/>
      <c r="B27" s="6">
        <v>22</v>
      </c>
      <c r="C27" s="8">
        <v>0.52083333333333337</v>
      </c>
      <c r="D27" s="8">
        <v>0.53125</v>
      </c>
      <c r="E27" s="71">
        <v>0.52351401830821775</v>
      </c>
      <c r="F27" s="64"/>
      <c r="G27" s="64"/>
      <c r="H27" s="64"/>
      <c r="I27" s="64"/>
      <c r="J27" s="64"/>
      <c r="K27" s="64" t="s">
        <v>25</v>
      </c>
      <c r="L27" s="17"/>
      <c r="M27" s="18"/>
    </row>
    <row r="28" spans="1:22" s="1" customFormat="1" x14ac:dyDescent="0.25">
      <c r="A28" s="152"/>
      <c r="B28" s="6">
        <v>23</v>
      </c>
      <c r="C28" s="8">
        <v>0.52083333333333337</v>
      </c>
      <c r="D28" s="8">
        <v>0.53125</v>
      </c>
      <c r="E28" s="71">
        <v>0.52452224798257918</v>
      </c>
      <c r="F28" s="64"/>
      <c r="G28" s="64"/>
      <c r="H28" s="64"/>
      <c r="I28" s="64"/>
      <c r="J28" s="64"/>
      <c r="K28" s="64" t="s">
        <v>25</v>
      </c>
      <c r="L28" s="17"/>
      <c r="M28" s="18"/>
      <c r="P28" s="150" t="s">
        <v>45</v>
      </c>
      <c r="Q28" s="150"/>
      <c r="R28" s="150"/>
      <c r="S28" s="150"/>
      <c r="T28" s="150"/>
      <c r="U28" s="150"/>
    </row>
    <row r="29" spans="1:22" s="1" customFormat="1" ht="30" x14ac:dyDescent="0.25">
      <c r="A29" s="152"/>
      <c r="B29" s="6">
        <v>24</v>
      </c>
      <c r="C29" s="8">
        <v>0.52083333333333337</v>
      </c>
      <c r="D29" s="8">
        <v>0.53125</v>
      </c>
      <c r="E29" s="71">
        <v>0.52714960730743843</v>
      </c>
      <c r="F29" s="64" t="s">
        <v>25</v>
      </c>
      <c r="G29" s="64"/>
      <c r="H29" s="64"/>
      <c r="I29" s="64"/>
      <c r="J29" s="64"/>
      <c r="K29" s="64"/>
      <c r="L29" s="17">
        <v>95</v>
      </c>
      <c r="M29" s="18"/>
      <c r="P29" s="67" t="str">
        <f t="shared" ref="P29:S29" si="7">+P21</f>
        <v>Lava platos</v>
      </c>
      <c r="Q29" s="67" t="str">
        <f t="shared" si="7"/>
        <v>Prepara Ensalada</v>
      </c>
      <c r="R29" s="67" t="str">
        <f t="shared" si="7"/>
        <v>Sirve jugo</v>
      </c>
      <c r="S29" s="67" t="str">
        <f t="shared" si="7"/>
        <v>Logística en otras cafeterías</v>
      </c>
      <c r="T29" s="67" t="s">
        <v>16</v>
      </c>
      <c r="U29" s="67" t="s">
        <v>17</v>
      </c>
      <c r="V29" s="44" t="s">
        <v>44</v>
      </c>
    </row>
    <row r="30" spans="1:22" s="1" customFormat="1" x14ac:dyDescent="0.25">
      <c r="A30" s="152"/>
      <c r="B30" s="7">
        <v>25</v>
      </c>
      <c r="C30" s="8">
        <v>0.52083333333333337</v>
      </c>
      <c r="D30" s="8">
        <v>0.53125</v>
      </c>
      <c r="E30" s="71">
        <v>0.53024641667174754</v>
      </c>
      <c r="F30" s="64" t="s">
        <v>25</v>
      </c>
      <c r="G30" s="64"/>
      <c r="H30" s="64"/>
      <c r="I30" s="64"/>
      <c r="J30" s="64"/>
      <c r="K30" s="64"/>
      <c r="L30" s="17">
        <v>95</v>
      </c>
      <c r="M30" s="18"/>
      <c r="P30" s="25">
        <f>+P22*(1+P26)</f>
        <v>0.99318181818181817</v>
      </c>
      <c r="Q30" s="25">
        <f t="shared" ref="Q30:T30" si="8">+Q22*(1+Q26)</f>
        <v>0.12896969696969698</v>
      </c>
      <c r="R30" s="25">
        <f t="shared" si="8"/>
        <v>0.47154545454545455</v>
      </c>
      <c r="S30" s="25">
        <f t="shared" si="8"/>
        <v>1.042242424242424</v>
      </c>
      <c r="T30" s="25">
        <f t="shared" si="8"/>
        <v>0.4221363636363637</v>
      </c>
      <c r="U30" s="6"/>
      <c r="V30" s="24">
        <f>+SUM(P30:T30)</f>
        <v>3.0580757575757573</v>
      </c>
    </row>
    <row r="31" spans="1:22" s="1" customFormat="1" x14ac:dyDescent="0.25">
      <c r="A31" s="152"/>
      <c r="B31" s="7">
        <v>26</v>
      </c>
      <c r="C31" s="8">
        <v>0.53125</v>
      </c>
      <c r="D31" s="8">
        <v>0.54166666666666663</v>
      </c>
      <c r="E31" s="71">
        <v>0.53349519460115968</v>
      </c>
      <c r="F31" s="64" t="s">
        <v>25</v>
      </c>
      <c r="G31" s="64"/>
      <c r="H31" s="64"/>
      <c r="I31" s="64"/>
      <c r="J31" s="64"/>
      <c r="K31" s="64"/>
      <c r="L31" s="17">
        <v>100</v>
      </c>
      <c r="M31" s="18"/>
    </row>
    <row r="32" spans="1:22" s="1" customFormat="1" x14ac:dyDescent="0.25">
      <c r="A32" s="152"/>
      <c r="B32" s="6">
        <v>27</v>
      </c>
      <c r="C32" s="8">
        <v>0.53125</v>
      </c>
      <c r="D32" s="8">
        <v>0.54166666666666663</v>
      </c>
      <c r="E32" s="71">
        <v>0.53532726103394812</v>
      </c>
      <c r="F32" s="64"/>
      <c r="G32" s="64"/>
      <c r="H32" s="64"/>
      <c r="I32" s="64"/>
      <c r="J32" s="64"/>
      <c r="K32" s="64" t="s">
        <v>25</v>
      </c>
      <c r="L32" s="17"/>
      <c r="M32" s="18"/>
    </row>
    <row r="33" spans="1:14" s="1" customFormat="1" ht="60" customHeight="1" x14ac:dyDescent="0.25">
      <c r="A33" s="152"/>
      <c r="B33" s="6">
        <v>28</v>
      </c>
      <c r="C33" s="8">
        <v>0.53125</v>
      </c>
      <c r="D33" s="8">
        <v>0.54166666666666663</v>
      </c>
      <c r="E33" s="71">
        <v>0.53547035508543772</v>
      </c>
      <c r="F33" s="64"/>
      <c r="G33" s="64"/>
      <c r="H33" s="64"/>
      <c r="I33" s="64"/>
      <c r="J33" s="64"/>
      <c r="K33" s="64" t="s">
        <v>25</v>
      </c>
      <c r="L33" s="17"/>
      <c r="M33" s="18"/>
    </row>
    <row r="34" spans="1:14" s="1" customFormat="1" x14ac:dyDescent="0.25">
      <c r="A34" s="152"/>
      <c r="B34" s="6">
        <v>29</v>
      </c>
      <c r="C34" s="8">
        <v>0.53125</v>
      </c>
      <c r="D34" s="8">
        <v>0.54166666666666663</v>
      </c>
      <c r="E34" s="71">
        <v>0.53606398292118473</v>
      </c>
      <c r="F34" s="64"/>
      <c r="G34" s="64"/>
      <c r="H34" s="64"/>
      <c r="I34" s="64"/>
      <c r="J34" s="64"/>
      <c r="K34" s="64" t="s">
        <v>25</v>
      </c>
      <c r="L34" s="17"/>
      <c r="M34" s="18"/>
    </row>
    <row r="35" spans="1:14" s="1" customFormat="1" x14ac:dyDescent="0.25">
      <c r="A35" s="152"/>
      <c r="B35" s="7">
        <v>30</v>
      </c>
      <c r="C35" s="8">
        <v>0.53125</v>
      </c>
      <c r="D35" s="8">
        <v>0.54166666666666663</v>
      </c>
      <c r="E35" s="71">
        <v>0.53881412449178367</v>
      </c>
      <c r="F35" s="64"/>
      <c r="G35" s="64"/>
      <c r="H35" s="64"/>
      <c r="I35" s="64"/>
      <c r="J35" s="64"/>
      <c r="K35" s="64" t="s">
        <v>25</v>
      </c>
      <c r="L35" s="17"/>
      <c r="M35" s="18"/>
    </row>
    <row r="36" spans="1:14" s="1" customFormat="1" x14ac:dyDescent="0.25">
      <c r="A36" s="152"/>
      <c r="B36" s="7">
        <v>31</v>
      </c>
      <c r="C36" s="8">
        <v>0.54166666666666663</v>
      </c>
      <c r="D36" s="8">
        <v>0.55208333333333337</v>
      </c>
      <c r="E36" s="71">
        <v>0.54412209738261708</v>
      </c>
      <c r="F36" s="64"/>
      <c r="G36" s="64"/>
      <c r="H36" s="64"/>
      <c r="I36" s="64" t="s">
        <v>25</v>
      </c>
      <c r="J36" s="64"/>
      <c r="K36" s="64"/>
      <c r="L36" s="17">
        <v>95</v>
      </c>
      <c r="M36" s="18" t="s">
        <v>65</v>
      </c>
    </row>
    <row r="37" spans="1:14" s="1" customFormat="1" x14ac:dyDescent="0.25">
      <c r="A37" s="152"/>
      <c r="B37" s="6">
        <v>32</v>
      </c>
      <c r="C37" s="8">
        <v>0.54166666666666663</v>
      </c>
      <c r="D37" s="8">
        <v>0.55208333333333337</v>
      </c>
      <c r="E37" s="71">
        <v>0.54843835949371678</v>
      </c>
      <c r="F37" s="64"/>
      <c r="G37" s="64"/>
      <c r="H37" s="64"/>
      <c r="I37" s="64" t="s">
        <v>25</v>
      </c>
      <c r="J37" s="64"/>
      <c r="K37" s="64"/>
      <c r="L37" s="17">
        <v>95</v>
      </c>
      <c r="M37" s="18" t="s">
        <v>65</v>
      </c>
    </row>
    <row r="38" spans="1:14" s="1" customFormat="1" x14ac:dyDescent="0.25">
      <c r="A38" s="152"/>
      <c r="B38" s="6">
        <v>33</v>
      </c>
      <c r="C38" s="8">
        <v>0.54166666666666663</v>
      </c>
      <c r="D38" s="8">
        <v>0.55208333333333304</v>
      </c>
      <c r="E38" s="71">
        <v>0.54993696634843281</v>
      </c>
      <c r="F38" s="64"/>
      <c r="G38" s="64"/>
      <c r="H38" s="64"/>
      <c r="I38" s="64" t="s">
        <v>25</v>
      </c>
      <c r="J38" s="64"/>
      <c r="K38" s="64"/>
      <c r="L38" s="17">
        <v>95</v>
      </c>
      <c r="M38" s="18" t="s">
        <v>65</v>
      </c>
    </row>
    <row r="39" spans="1:14" s="1" customFormat="1" x14ac:dyDescent="0.25">
      <c r="A39" s="152"/>
      <c r="B39" s="6">
        <v>34</v>
      </c>
      <c r="C39" s="8">
        <v>0.54166666666666663</v>
      </c>
      <c r="D39" s="8">
        <v>0.55208333333333304</v>
      </c>
      <c r="E39" s="71">
        <v>0.55151031194767752</v>
      </c>
      <c r="F39" s="64"/>
      <c r="G39" s="64"/>
      <c r="H39" s="64"/>
      <c r="I39" s="64" t="s">
        <v>25</v>
      </c>
      <c r="J39" s="64"/>
      <c r="K39" s="64"/>
      <c r="L39" s="17">
        <v>95</v>
      </c>
      <c r="M39" s="18" t="s">
        <v>65</v>
      </c>
    </row>
    <row r="40" spans="1:14" s="1" customFormat="1" x14ac:dyDescent="0.25">
      <c r="A40" s="152"/>
      <c r="B40" s="7">
        <v>35</v>
      </c>
      <c r="C40" s="8">
        <v>0.54166666666666663</v>
      </c>
      <c r="D40" s="8">
        <v>0.55208333333333304</v>
      </c>
      <c r="E40" s="71">
        <v>0.5515993497354682</v>
      </c>
      <c r="F40" s="64"/>
      <c r="G40" s="64"/>
      <c r="H40" s="64"/>
      <c r="I40" s="64" t="s">
        <v>25</v>
      </c>
      <c r="J40" s="64"/>
      <c r="K40" s="64"/>
      <c r="L40" s="17">
        <v>95</v>
      </c>
      <c r="M40" s="18" t="s">
        <v>65</v>
      </c>
    </row>
    <row r="41" spans="1:14" s="1" customFormat="1" x14ac:dyDescent="0.25">
      <c r="A41" s="152"/>
      <c r="B41" s="7">
        <v>36</v>
      </c>
      <c r="C41" s="8">
        <v>0.55208333333333337</v>
      </c>
      <c r="D41" s="8">
        <v>0.5625</v>
      </c>
      <c r="E41" s="71">
        <v>0.5545734009757125</v>
      </c>
      <c r="F41" s="64"/>
      <c r="G41" s="64"/>
      <c r="H41" s="64"/>
      <c r="I41" s="64" t="s">
        <v>25</v>
      </c>
      <c r="J41" s="64"/>
      <c r="K41" s="64"/>
      <c r="L41" s="17">
        <v>95</v>
      </c>
      <c r="M41" s="18" t="s">
        <v>65</v>
      </c>
    </row>
    <row r="42" spans="1:14" s="1" customFormat="1" x14ac:dyDescent="0.25">
      <c r="A42" s="152"/>
      <c r="B42" s="6">
        <v>37</v>
      </c>
      <c r="C42" s="8">
        <v>0.55208333333333337</v>
      </c>
      <c r="D42" s="8">
        <v>0.5625</v>
      </c>
      <c r="E42" s="71">
        <v>0.55548339772154331</v>
      </c>
      <c r="F42" s="64"/>
      <c r="G42" s="64"/>
      <c r="H42" s="64"/>
      <c r="I42" s="64" t="s">
        <v>25</v>
      </c>
      <c r="J42" s="64"/>
      <c r="K42" s="64"/>
      <c r="L42" s="17">
        <v>95</v>
      </c>
      <c r="M42" s="18" t="s">
        <v>65</v>
      </c>
    </row>
    <row r="43" spans="1:14" s="1" customFormat="1" x14ac:dyDescent="0.25">
      <c r="A43" s="152"/>
      <c r="B43" s="6">
        <v>38</v>
      </c>
      <c r="C43" s="8">
        <v>0.55208333333333304</v>
      </c>
      <c r="D43" s="8">
        <v>0.5625</v>
      </c>
      <c r="E43" s="71">
        <v>0.55589761382173786</v>
      </c>
      <c r="F43" s="64"/>
      <c r="G43" s="64"/>
      <c r="H43" s="64"/>
      <c r="I43" s="64"/>
      <c r="J43" s="64"/>
      <c r="K43" s="64" t="s">
        <v>25</v>
      </c>
      <c r="L43" s="17"/>
      <c r="M43" s="18"/>
    </row>
    <row r="44" spans="1:14" s="1" customFormat="1" x14ac:dyDescent="0.25">
      <c r="A44" s="152"/>
      <c r="B44" s="6">
        <v>39</v>
      </c>
      <c r="C44" s="8">
        <v>0.55208333333333304</v>
      </c>
      <c r="D44" s="8">
        <v>0.5625</v>
      </c>
      <c r="E44" s="71">
        <v>0.56163010128222479</v>
      </c>
      <c r="F44" s="64"/>
      <c r="G44" s="64"/>
      <c r="H44" s="64"/>
      <c r="I44" s="64"/>
      <c r="J44" s="64"/>
      <c r="K44" s="64" t="s">
        <v>25</v>
      </c>
      <c r="L44" s="17"/>
      <c r="M44" s="18"/>
    </row>
    <row r="45" spans="1:14" s="1" customFormat="1" ht="15.75" thickBot="1" x14ac:dyDescent="0.3">
      <c r="A45" s="153"/>
      <c r="B45" s="26">
        <v>40</v>
      </c>
      <c r="C45" s="27">
        <v>0.55208333333333304</v>
      </c>
      <c r="D45" s="27">
        <v>0.5625</v>
      </c>
      <c r="E45" s="72">
        <v>0.56187899309173095</v>
      </c>
      <c r="F45" s="29" t="s">
        <v>25</v>
      </c>
      <c r="G45" s="29"/>
      <c r="H45" s="29"/>
      <c r="I45" s="29"/>
      <c r="J45" s="29"/>
      <c r="K45" s="29"/>
      <c r="L45" s="30">
        <v>100</v>
      </c>
      <c r="M45" s="31"/>
    </row>
    <row r="46" spans="1:14" s="1" customFormat="1" x14ac:dyDescent="0.25">
      <c r="A46" s="154">
        <v>45929</v>
      </c>
      <c r="B46" s="32">
        <v>41</v>
      </c>
      <c r="C46" s="33">
        <v>0.47916666666666669</v>
      </c>
      <c r="D46" s="33">
        <v>0.48958333333333331</v>
      </c>
      <c r="E46" s="70">
        <v>0.48088279206829931</v>
      </c>
      <c r="F46" s="34"/>
      <c r="G46" s="34"/>
      <c r="H46" s="34"/>
      <c r="I46" s="34" t="s">
        <v>25</v>
      </c>
      <c r="J46" s="34"/>
      <c r="K46" s="34"/>
      <c r="L46" s="35">
        <v>100</v>
      </c>
      <c r="M46" s="36"/>
      <c r="N46" s="37"/>
    </row>
    <row r="47" spans="1:14" s="1" customFormat="1" x14ac:dyDescent="0.25">
      <c r="A47" s="155"/>
      <c r="B47" s="6">
        <v>42</v>
      </c>
      <c r="C47" s="8">
        <v>0.47916666666666669</v>
      </c>
      <c r="D47" s="8">
        <v>0.48958333333333331</v>
      </c>
      <c r="E47" s="71">
        <v>0.48235077324003467</v>
      </c>
      <c r="F47" s="64"/>
      <c r="G47" s="64"/>
      <c r="H47" s="64"/>
      <c r="I47" s="64" t="s">
        <v>25</v>
      </c>
      <c r="J47" s="64"/>
      <c r="K47" s="64"/>
      <c r="L47" s="17">
        <v>100</v>
      </c>
      <c r="M47" s="18"/>
    </row>
    <row r="48" spans="1:14" s="1" customFormat="1" x14ac:dyDescent="0.25">
      <c r="A48" s="155"/>
      <c r="B48" s="6">
        <v>43</v>
      </c>
      <c r="C48" s="8">
        <v>0.47916666666666669</v>
      </c>
      <c r="D48" s="8">
        <v>0.48958333333333298</v>
      </c>
      <c r="E48" s="71">
        <v>0.48616160490963728</v>
      </c>
      <c r="F48" s="64"/>
      <c r="G48" s="64"/>
      <c r="H48" s="64"/>
      <c r="I48" s="64" t="s">
        <v>25</v>
      </c>
      <c r="J48" s="64"/>
      <c r="K48" s="64"/>
      <c r="L48" s="17">
        <v>100</v>
      </c>
      <c r="M48" s="18"/>
    </row>
    <row r="49" spans="1:13" s="1" customFormat="1" x14ac:dyDescent="0.25">
      <c r="A49" s="155"/>
      <c r="B49" s="6">
        <v>44</v>
      </c>
      <c r="C49" s="8">
        <v>0.47916666666666669</v>
      </c>
      <c r="D49" s="8">
        <v>0.48958333333333298</v>
      </c>
      <c r="E49" s="71">
        <v>0.48838141637402938</v>
      </c>
      <c r="F49" s="64"/>
      <c r="G49" s="64"/>
      <c r="H49" s="64"/>
      <c r="I49" s="64"/>
      <c r="J49" s="64"/>
      <c r="K49" s="64" t="s">
        <v>25</v>
      </c>
      <c r="L49" s="17"/>
      <c r="M49" s="18"/>
    </row>
    <row r="50" spans="1:13" s="1" customFormat="1" x14ac:dyDescent="0.25">
      <c r="A50" s="155"/>
      <c r="B50" s="7">
        <v>45</v>
      </c>
      <c r="C50" s="8">
        <v>0.47916666666666669</v>
      </c>
      <c r="D50" s="8">
        <v>0.48958333333333298</v>
      </c>
      <c r="E50" s="71">
        <v>0.48901097610814864</v>
      </c>
      <c r="F50" s="64"/>
      <c r="G50" s="64"/>
      <c r="H50" s="64"/>
      <c r="I50" s="64"/>
      <c r="J50" s="64"/>
      <c r="K50" s="64" t="s">
        <v>25</v>
      </c>
      <c r="L50" s="17"/>
      <c r="M50" s="18"/>
    </row>
    <row r="51" spans="1:13" s="1" customFormat="1" x14ac:dyDescent="0.25">
      <c r="A51" s="155"/>
      <c r="B51" s="7">
        <v>46</v>
      </c>
      <c r="C51" s="8">
        <v>0.48958333333333331</v>
      </c>
      <c r="D51" s="8">
        <v>0.5</v>
      </c>
      <c r="E51" s="71">
        <v>0.49290915095489041</v>
      </c>
      <c r="F51" s="64"/>
      <c r="G51" s="64"/>
      <c r="H51" s="64"/>
      <c r="I51" s="64"/>
      <c r="J51" s="64" t="s">
        <v>25</v>
      </c>
      <c r="K51" s="64"/>
      <c r="L51" s="17">
        <v>95</v>
      </c>
      <c r="M51" s="18" t="s">
        <v>71</v>
      </c>
    </row>
    <row r="52" spans="1:13" s="1" customFormat="1" x14ac:dyDescent="0.25">
      <c r="A52" s="155"/>
      <c r="B52" s="6">
        <v>47</v>
      </c>
      <c r="C52" s="8">
        <v>0.48958333333333331</v>
      </c>
      <c r="D52" s="8">
        <v>0.5</v>
      </c>
      <c r="E52" s="71">
        <v>0.49444852865518363</v>
      </c>
      <c r="F52" s="64"/>
      <c r="G52" s="64"/>
      <c r="H52" s="64"/>
      <c r="I52" s="64"/>
      <c r="J52" s="64"/>
      <c r="K52" s="64" t="s">
        <v>25</v>
      </c>
      <c r="L52" s="17"/>
      <c r="M52" s="18"/>
    </row>
    <row r="53" spans="1:13" s="1" customFormat="1" x14ac:dyDescent="0.25">
      <c r="A53" s="155"/>
      <c r="B53" s="6">
        <v>48</v>
      </c>
      <c r="C53" s="8">
        <v>0.48958333333333298</v>
      </c>
      <c r="D53" s="8">
        <v>0.5</v>
      </c>
      <c r="E53" s="71">
        <v>0.49504214140226221</v>
      </c>
      <c r="F53" s="64"/>
      <c r="G53" s="64"/>
      <c r="H53" s="64"/>
      <c r="I53" s="64"/>
      <c r="J53" s="64"/>
      <c r="K53" s="64" t="s">
        <v>25</v>
      </c>
      <c r="L53" s="17"/>
      <c r="M53" s="18"/>
    </row>
    <row r="54" spans="1:13" s="1" customFormat="1" x14ac:dyDescent="0.25">
      <c r="A54" s="155"/>
      <c r="B54" s="6">
        <v>49</v>
      </c>
      <c r="C54" s="8">
        <v>0.48958333333333298</v>
      </c>
      <c r="D54" s="8">
        <v>0.5</v>
      </c>
      <c r="E54" s="71">
        <v>0.49546228507960122</v>
      </c>
      <c r="F54" s="64"/>
      <c r="G54" s="64"/>
      <c r="H54" s="64"/>
      <c r="I54" s="64"/>
      <c r="J54" s="64"/>
      <c r="K54" s="64" t="s">
        <v>25</v>
      </c>
      <c r="L54" s="17"/>
      <c r="M54" s="18"/>
    </row>
    <row r="55" spans="1:13" s="1" customFormat="1" x14ac:dyDescent="0.25">
      <c r="A55" s="155"/>
      <c r="B55" s="7">
        <v>50</v>
      </c>
      <c r="C55" s="8">
        <v>0.48958333333333298</v>
      </c>
      <c r="D55" s="8">
        <v>0.5</v>
      </c>
      <c r="E55" s="71">
        <v>0.49630576420612205</v>
      </c>
      <c r="F55" s="64"/>
      <c r="G55" s="64"/>
      <c r="H55" s="64"/>
      <c r="I55" s="64"/>
      <c r="J55" s="64"/>
      <c r="K55" s="64" t="s">
        <v>25</v>
      </c>
      <c r="L55" s="17"/>
      <c r="M55" s="18"/>
    </row>
    <row r="56" spans="1:13" s="1" customFormat="1" x14ac:dyDescent="0.25">
      <c r="A56" s="155"/>
      <c r="B56" s="7">
        <v>51</v>
      </c>
      <c r="C56" s="8">
        <v>0.5</v>
      </c>
      <c r="D56" s="8">
        <v>0.51041666666666663</v>
      </c>
      <c r="E56" s="71">
        <v>0.50201963412661232</v>
      </c>
      <c r="F56" s="64"/>
      <c r="G56" s="64"/>
      <c r="H56" s="64"/>
      <c r="I56" s="64"/>
      <c r="J56" s="64" t="s">
        <v>25</v>
      </c>
      <c r="K56" s="64"/>
      <c r="L56" s="17">
        <v>100</v>
      </c>
      <c r="M56" s="18" t="s">
        <v>72</v>
      </c>
    </row>
    <row r="57" spans="1:13" s="1" customFormat="1" x14ac:dyDescent="0.25">
      <c r="A57" s="155"/>
      <c r="B57" s="6">
        <v>52</v>
      </c>
      <c r="C57" s="8">
        <v>0.5</v>
      </c>
      <c r="D57" s="8">
        <v>0.51041666666666663</v>
      </c>
      <c r="E57" s="71">
        <v>0.50428196267752656</v>
      </c>
      <c r="F57" s="64"/>
      <c r="G57" s="64"/>
      <c r="H57" s="64"/>
      <c r="I57" s="64"/>
      <c r="J57" s="64"/>
      <c r="K57" s="64" t="s">
        <v>25</v>
      </c>
      <c r="L57" s="17"/>
      <c r="M57" s="18"/>
    </row>
    <row r="58" spans="1:13" s="1" customFormat="1" x14ac:dyDescent="0.25">
      <c r="A58" s="155"/>
      <c r="B58" s="6">
        <v>53</v>
      </c>
      <c r="C58" s="8">
        <v>0.5</v>
      </c>
      <c r="D58" s="8">
        <v>0.51041666666666696</v>
      </c>
      <c r="E58" s="71">
        <v>0.50449576064985235</v>
      </c>
      <c r="F58" s="64"/>
      <c r="G58" s="64"/>
      <c r="H58" s="64"/>
      <c r="I58" s="64"/>
      <c r="J58" s="64"/>
      <c r="K58" s="64" t="s">
        <v>25</v>
      </c>
      <c r="L58" s="17"/>
      <c r="M58" s="18"/>
    </row>
    <row r="59" spans="1:13" s="1" customFormat="1" x14ac:dyDescent="0.25">
      <c r="A59" s="155"/>
      <c r="B59" s="6">
        <v>54</v>
      </c>
      <c r="C59" s="8">
        <v>0.5</v>
      </c>
      <c r="D59" s="8">
        <v>0.51041666666666696</v>
      </c>
      <c r="E59" s="71">
        <v>0.50894529457002935</v>
      </c>
      <c r="F59" s="64" t="s">
        <v>25</v>
      </c>
      <c r="G59" s="64"/>
      <c r="H59" s="64"/>
      <c r="I59" s="64"/>
      <c r="J59" s="64"/>
      <c r="K59" s="64"/>
      <c r="L59" s="17">
        <v>95</v>
      </c>
      <c r="M59" s="18"/>
    </row>
    <row r="60" spans="1:13" s="1" customFormat="1" x14ac:dyDescent="0.25">
      <c r="A60" s="155"/>
      <c r="B60" s="7">
        <v>55</v>
      </c>
      <c r="C60" s="8">
        <v>0.5</v>
      </c>
      <c r="D60" s="8">
        <v>0.51041666666666696</v>
      </c>
      <c r="E60" s="71">
        <v>0.50900002470944994</v>
      </c>
      <c r="F60" s="64" t="s">
        <v>25</v>
      </c>
      <c r="G60" s="64"/>
      <c r="H60" s="64"/>
      <c r="I60" s="64"/>
      <c r="J60" s="64"/>
      <c r="K60" s="64"/>
      <c r="L60" s="17">
        <v>95</v>
      </c>
      <c r="M60" s="18"/>
    </row>
    <row r="61" spans="1:13" s="1" customFormat="1" x14ac:dyDescent="0.25">
      <c r="A61" s="155"/>
      <c r="B61" s="7">
        <v>56</v>
      </c>
      <c r="C61" s="8">
        <v>0.51041666666666663</v>
      </c>
      <c r="D61" s="8">
        <v>0.52083333333333337</v>
      </c>
      <c r="E61" s="71">
        <v>0.51348779221429774</v>
      </c>
      <c r="F61" s="64" t="s">
        <v>25</v>
      </c>
      <c r="G61" s="64"/>
      <c r="H61" s="64"/>
      <c r="I61" s="64"/>
      <c r="J61" s="64"/>
      <c r="K61" s="64"/>
      <c r="L61" s="17">
        <v>95</v>
      </c>
      <c r="M61" s="18"/>
    </row>
    <row r="62" spans="1:13" s="1" customFormat="1" x14ac:dyDescent="0.25">
      <c r="A62" s="155"/>
      <c r="B62" s="6">
        <v>57</v>
      </c>
      <c r="C62" s="8">
        <v>0.51041666666666663</v>
      </c>
      <c r="D62" s="8">
        <v>0.52083333333333337</v>
      </c>
      <c r="E62" s="71">
        <v>0.51557027224112473</v>
      </c>
      <c r="F62" s="64" t="s">
        <v>25</v>
      </c>
      <c r="G62" s="64"/>
      <c r="H62" s="64"/>
      <c r="I62" s="64"/>
      <c r="J62" s="64"/>
      <c r="K62" s="64"/>
      <c r="L62" s="17">
        <v>95</v>
      </c>
      <c r="M62" s="18"/>
    </row>
    <row r="63" spans="1:13" s="1" customFormat="1" x14ac:dyDescent="0.25">
      <c r="A63" s="155"/>
      <c r="B63" s="6">
        <v>58</v>
      </c>
      <c r="C63" s="8">
        <v>0.51041666666666696</v>
      </c>
      <c r="D63" s="8">
        <v>0.52083333333333337</v>
      </c>
      <c r="E63" s="71">
        <v>0.51578846973855585</v>
      </c>
      <c r="F63" s="64" t="s">
        <v>25</v>
      </c>
      <c r="G63" s="64"/>
      <c r="H63" s="64"/>
      <c r="I63" s="64"/>
      <c r="J63" s="64"/>
      <c r="K63" s="64"/>
      <c r="L63" s="17">
        <v>95</v>
      </c>
      <c r="M63" s="18"/>
    </row>
    <row r="64" spans="1:13" s="1" customFormat="1" x14ac:dyDescent="0.25">
      <c r="A64" s="155"/>
      <c r="B64" s="6">
        <v>59</v>
      </c>
      <c r="C64" s="8">
        <v>0.51041666666666696</v>
      </c>
      <c r="D64" s="8">
        <v>0.52083333333333337</v>
      </c>
      <c r="E64" s="71">
        <v>0.51901465179028305</v>
      </c>
      <c r="F64" s="64" t="s">
        <v>25</v>
      </c>
      <c r="G64" s="64"/>
      <c r="H64" s="64"/>
      <c r="I64" s="64"/>
      <c r="J64" s="64"/>
      <c r="K64" s="64"/>
      <c r="L64" s="17">
        <v>95</v>
      </c>
      <c r="M64" s="18"/>
    </row>
    <row r="65" spans="1:13" s="1" customFormat="1" x14ac:dyDescent="0.25">
      <c r="A65" s="155"/>
      <c r="B65" s="7">
        <v>60</v>
      </c>
      <c r="C65" s="8">
        <v>0.51041666666666696</v>
      </c>
      <c r="D65" s="8">
        <v>0.52083333333333337</v>
      </c>
      <c r="E65" s="71">
        <v>0.51916107556231894</v>
      </c>
      <c r="F65" s="64" t="s">
        <v>25</v>
      </c>
      <c r="G65" s="64"/>
      <c r="H65" s="64"/>
      <c r="I65" s="64"/>
      <c r="J65" s="64"/>
      <c r="K65" s="64"/>
      <c r="L65" s="17">
        <v>95</v>
      </c>
      <c r="M65" s="18"/>
    </row>
    <row r="66" spans="1:13" s="1" customFormat="1" x14ac:dyDescent="0.25">
      <c r="A66" s="155"/>
      <c r="B66" s="7">
        <v>61</v>
      </c>
      <c r="C66" s="8">
        <v>0.52083333333333337</v>
      </c>
      <c r="D66" s="8">
        <v>0.53125</v>
      </c>
      <c r="E66" s="71">
        <v>0.52089647750388179</v>
      </c>
      <c r="F66" s="64" t="s">
        <v>25</v>
      </c>
      <c r="G66" s="64"/>
      <c r="H66" s="64"/>
      <c r="I66" s="64"/>
      <c r="J66" s="64"/>
      <c r="K66" s="64"/>
      <c r="L66" s="17">
        <v>95</v>
      </c>
      <c r="M66" s="18"/>
    </row>
    <row r="67" spans="1:13" s="1" customFormat="1" x14ac:dyDescent="0.25">
      <c r="A67" s="155"/>
      <c r="B67" s="6">
        <v>62</v>
      </c>
      <c r="C67" s="8">
        <v>0.52083333333333337</v>
      </c>
      <c r="D67" s="8">
        <v>0.53125</v>
      </c>
      <c r="E67" s="71">
        <v>0.52152491748528973</v>
      </c>
      <c r="F67" s="64" t="s">
        <v>25</v>
      </c>
      <c r="G67" s="64"/>
      <c r="H67" s="64"/>
      <c r="I67" s="64"/>
      <c r="J67" s="64"/>
      <c r="K67" s="64"/>
      <c r="L67" s="17">
        <v>95</v>
      </c>
      <c r="M67" s="18"/>
    </row>
    <row r="68" spans="1:13" s="1" customFormat="1" x14ac:dyDescent="0.25">
      <c r="A68" s="155"/>
      <c r="B68" s="6">
        <v>63</v>
      </c>
      <c r="C68" s="8">
        <v>0.52083333333333337</v>
      </c>
      <c r="D68" s="8">
        <v>0.53125</v>
      </c>
      <c r="E68" s="71">
        <v>0.52221815060952326</v>
      </c>
      <c r="F68" s="64" t="s">
        <v>25</v>
      </c>
      <c r="G68" s="64"/>
      <c r="H68" s="64"/>
      <c r="I68" s="64"/>
      <c r="J68" s="64"/>
      <c r="K68" s="64"/>
      <c r="L68" s="17">
        <v>95</v>
      </c>
      <c r="M68" s="18"/>
    </row>
    <row r="69" spans="1:13" s="1" customFormat="1" x14ac:dyDescent="0.25">
      <c r="A69" s="155"/>
      <c r="B69" s="6">
        <v>64</v>
      </c>
      <c r="C69" s="8">
        <v>0.52083333333333337</v>
      </c>
      <c r="D69" s="8">
        <v>0.53125</v>
      </c>
      <c r="E69" s="71">
        <v>0.52497395714499029</v>
      </c>
      <c r="F69" s="64"/>
      <c r="G69" s="64"/>
      <c r="H69" s="64"/>
      <c r="I69" s="64"/>
      <c r="J69" s="64"/>
      <c r="K69" s="64" t="s">
        <v>25</v>
      </c>
      <c r="L69" s="17"/>
      <c r="M69" s="18"/>
    </row>
    <row r="70" spans="1:13" s="1" customFormat="1" x14ac:dyDescent="0.25">
      <c r="A70" s="155"/>
      <c r="B70" s="7">
        <v>65</v>
      </c>
      <c r="C70" s="8">
        <v>0.52083333333333337</v>
      </c>
      <c r="D70" s="8">
        <v>0.53125</v>
      </c>
      <c r="E70" s="71">
        <v>0.53031960383697874</v>
      </c>
      <c r="F70" s="64"/>
      <c r="G70" s="64"/>
      <c r="H70" s="64"/>
      <c r="I70" s="64"/>
      <c r="J70" s="64"/>
      <c r="K70" s="64" t="s">
        <v>25</v>
      </c>
      <c r="L70" s="17"/>
      <c r="M70" s="18"/>
    </row>
    <row r="71" spans="1:13" s="1" customFormat="1" x14ac:dyDescent="0.25">
      <c r="A71" s="155"/>
      <c r="B71" s="7">
        <v>66</v>
      </c>
      <c r="C71" s="8">
        <v>0.53125</v>
      </c>
      <c r="D71" s="8">
        <v>0.54166666666666663</v>
      </c>
      <c r="E71" s="71">
        <v>0.53171593029307951</v>
      </c>
      <c r="F71" s="64"/>
      <c r="G71" s="64"/>
      <c r="H71" s="64"/>
      <c r="I71" s="64"/>
      <c r="J71" s="64"/>
      <c r="K71" s="64" t="s">
        <v>25</v>
      </c>
      <c r="L71" s="17"/>
      <c r="M71" s="18"/>
    </row>
    <row r="72" spans="1:13" s="1" customFormat="1" x14ac:dyDescent="0.25">
      <c r="A72" s="155"/>
      <c r="B72" s="6">
        <v>67</v>
      </c>
      <c r="C72" s="8">
        <v>0.53125</v>
      </c>
      <c r="D72" s="8">
        <v>0.54166666666666663</v>
      </c>
      <c r="E72" s="71">
        <v>0.53328125982271057</v>
      </c>
      <c r="F72" s="64"/>
      <c r="G72" s="64"/>
      <c r="H72" s="64"/>
      <c r="I72" s="64"/>
      <c r="J72" s="64"/>
      <c r="K72" s="64" t="s">
        <v>25</v>
      </c>
      <c r="L72" s="17"/>
      <c r="M72" s="18"/>
    </row>
    <row r="73" spans="1:13" s="1" customFormat="1" x14ac:dyDescent="0.25">
      <c r="A73" s="155"/>
      <c r="B73" s="6">
        <v>68</v>
      </c>
      <c r="C73" s="8">
        <v>0.53125</v>
      </c>
      <c r="D73" s="8">
        <v>0.54166666666666663</v>
      </c>
      <c r="E73" s="71">
        <v>0.53688157613020004</v>
      </c>
      <c r="F73" s="64"/>
      <c r="G73" s="64"/>
      <c r="H73" s="64" t="s">
        <v>25</v>
      </c>
      <c r="I73" s="64"/>
      <c r="J73" s="64"/>
      <c r="K73" s="64"/>
      <c r="L73" s="17">
        <v>95</v>
      </c>
      <c r="M73" s="18"/>
    </row>
    <row r="74" spans="1:13" s="1" customFormat="1" x14ac:dyDescent="0.25">
      <c r="A74" s="155"/>
      <c r="B74" s="6">
        <v>69</v>
      </c>
      <c r="C74" s="8">
        <v>0.53125</v>
      </c>
      <c r="D74" s="8">
        <v>0.54166666666666663</v>
      </c>
      <c r="E74" s="71">
        <v>0.5385182850018535</v>
      </c>
      <c r="F74" s="64"/>
      <c r="G74" s="64"/>
      <c r="H74" s="64" t="s">
        <v>25</v>
      </c>
      <c r="I74" s="64"/>
      <c r="J74" s="64"/>
      <c r="K74" s="64"/>
      <c r="L74" s="17">
        <v>100</v>
      </c>
      <c r="M74" s="18"/>
    </row>
    <row r="75" spans="1:13" s="1" customFormat="1" x14ac:dyDescent="0.25">
      <c r="A75" s="155"/>
      <c r="B75" s="7">
        <v>70</v>
      </c>
      <c r="C75" s="8">
        <v>0.53125</v>
      </c>
      <c r="D75" s="8">
        <v>0.54166666666666663</v>
      </c>
      <c r="E75" s="71">
        <v>0.53876990313144979</v>
      </c>
      <c r="F75" s="64"/>
      <c r="G75" s="64"/>
      <c r="H75" s="64"/>
      <c r="I75" s="64" t="s">
        <v>25</v>
      </c>
      <c r="J75" s="64"/>
      <c r="K75" s="64"/>
      <c r="L75" s="17">
        <v>100</v>
      </c>
      <c r="M75" s="18" t="s">
        <v>73</v>
      </c>
    </row>
    <row r="76" spans="1:13" s="1" customFormat="1" x14ac:dyDescent="0.25">
      <c r="A76" s="155"/>
      <c r="B76" s="7">
        <v>71</v>
      </c>
      <c r="C76" s="8">
        <v>0.54166666666666663</v>
      </c>
      <c r="D76" s="8">
        <v>0.55208333333333337</v>
      </c>
      <c r="E76" s="71">
        <v>0.54389905933831406</v>
      </c>
      <c r="F76" s="64"/>
      <c r="G76" s="64"/>
      <c r="H76" s="64"/>
      <c r="I76" s="64" t="s">
        <v>25</v>
      </c>
      <c r="J76" s="64"/>
      <c r="K76" s="64"/>
      <c r="L76" s="17">
        <v>100</v>
      </c>
      <c r="M76" s="18" t="s">
        <v>73</v>
      </c>
    </row>
    <row r="77" spans="1:13" s="1" customFormat="1" x14ac:dyDescent="0.25">
      <c r="A77" s="155"/>
      <c r="B77" s="6">
        <v>72</v>
      </c>
      <c r="C77" s="8">
        <v>0.54166666666666663</v>
      </c>
      <c r="D77" s="8">
        <v>0.55208333333333337</v>
      </c>
      <c r="E77" s="71">
        <v>0.54534654031490037</v>
      </c>
      <c r="F77" s="64"/>
      <c r="G77" s="64"/>
      <c r="H77" s="64"/>
      <c r="I77" s="64" t="s">
        <v>25</v>
      </c>
      <c r="J77" s="64"/>
      <c r="K77" s="64"/>
      <c r="L77" s="17">
        <v>100</v>
      </c>
      <c r="M77" s="18" t="s">
        <v>73</v>
      </c>
    </row>
    <row r="78" spans="1:13" s="1" customFormat="1" x14ac:dyDescent="0.25">
      <c r="A78" s="155"/>
      <c r="B78" s="6">
        <v>73</v>
      </c>
      <c r="C78" s="8">
        <v>0.54166666666666663</v>
      </c>
      <c r="D78" s="8">
        <v>0.55208333333333304</v>
      </c>
      <c r="E78" s="71">
        <v>0.54608982556027674</v>
      </c>
      <c r="F78" s="64"/>
      <c r="G78" s="64"/>
      <c r="H78" s="64"/>
      <c r="I78" s="64" t="s">
        <v>25</v>
      </c>
      <c r="J78" s="64"/>
      <c r="K78" s="64"/>
      <c r="L78" s="17">
        <v>100</v>
      </c>
      <c r="M78" s="18" t="s">
        <v>73</v>
      </c>
    </row>
    <row r="79" spans="1:13" s="1" customFormat="1" x14ac:dyDescent="0.25">
      <c r="A79" s="155"/>
      <c r="B79" s="6">
        <v>74</v>
      </c>
      <c r="C79" s="8">
        <v>0.54166666666666663</v>
      </c>
      <c r="D79" s="8">
        <v>0.55208333333333304</v>
      </c>
      <c r="E79" s="71">
        <v>0.54643765106801412</v>
      </c>
      <c r="F79" s="64"/>
      <c r="G79" s="64"/>
      <c r="H79" s="64"/>
      <c r="I79" s="64" t="s">
        <v>25</v>
      </c>
      <c r="J79" s="64"/>
      <c r="K79" s="64"/>
      <c r="L79" s="17">
        <v>100</v>
      </c>
      <c r="M79" s="18" t="s">
        <v>73</v>
      </c>
    </row>
    <row r="80" spans="1:13" s="1" customFormat="1" x14ac:dyDescent="0.25">
      <c r="A80" s="155"/>
      <c r="B80" s="7">
        <v>75</v>
      </c>
      <c r="C80" s="8">
        <v>0.54166666666666663</v>
      </c>
      <c r="D80" s="8">
        <v>0.55208333333333304</v>
      </c>
      <c r="E80" s="71">
        <v>0.54912883790510514</v>
      </c>
      <c r="F80" s="64"/>
      <c r="G80" s="64"/>
      <c r="H80" s="64"/>
      <c r="I80" s="64" t="s">
        <v>25</v>
      </c>
      <c r="J80" s="64"/>
      <c r="K80" s="64"/>
      <c r="L80" s="17">
        <v>100</v>
      </c>
      <c r="M80" s="18" t="s">
        <v>73</v>
      </c>
    </row>
    <row r="81" spans="1:13" s="1" customFormat="1" x14ac:dyDescent="0.25">
      <c r="A81" s="155"/>
      <c r="B81" s="7">
        <v>76</v>
      </c>
      <c r="C81" s="8">
        <v>0.55208333333333337</v>
      </c>
      <c r="D81" s="8">
        <v>0.5625</v>
      </c>
      <c r="E81" s="71">
        <v>0.55474135317451467</v>
      </c>
      <c r="F81" s="64"/>
      <c r="G81" s="64"/>
      <c r="H81" s="64"/>
      <c r="I81" s="64"/>
      <c r="J81" s="64"/>
      <c r="K81" s="64" t="s">
        <v>25</v>
      </c>
      <c r="L81" s="17"/>
      <c r="M81" s="18"/>
    </row>
    <row r="82" spans="1:13" s="1" customFormat="1" x14ac:dyDescent="0.25">
      <c r="A82" s="155"/>
      <c r="B82" s="6">
        <v>77</v>
      </c>
      <c r="C82" s="8">
        <v>0.55208333333333337</v>
      </c>
      <c r="D82" s="8">
        <v>0.5625</v>
      </c>
      <c r="E82" s="71">
        <v>0.55526302966347518</v>
      </c>
      <c r="F82" s="64"/>
      <c r="G82" s="64"/>
      <c r="H82" s="64"/>
      <c r="I82" s="64"/>
      <c r="J82" s="64"/>
      <c r="K82" s="64" t="s">
        <v>25</v>
      </c>
      <c r="L82" s="17"/>
      <c r="M82" s="18"/>
    </row>
    <row r="83" spans="1:13" s="1" customFormat="1" x14ac:dyDescent="0.25">
      <c r="A83" s="155"/>
      <c r="B83" s="6">
        <v>78</v>
      </c>
      <c r="C83" s="8">
        <v>0.55208333333333304</v>
      </c>
      <c r="D83" s="8">
        <v>0.5625</v>
      </c>
      <c r="E83" s="71">
        <v>0.55537504845130004</v>
      </c>
      <c r="F83" s="64"/>
      <c r="G83" s="64"/>
      <c r="H83" s="64"/>
      <c r="I83" s="64"/>
      <c r="J83" s="64"/>
      <c r="K83" s="64" t="s">
        <v>25</v>
      </c>
      <c r="L83" s="17"/>
      <c r="M83" s="18"/>
    </row>
    <row r="84" spans="1:13" s="1" customFormat="1" x14ac:dyDescent="0.25">
      <c r="A84" s="155"/>
      <c r="B84" s="6">
        <v>79</v>
      </c>
      <c r="C84" s="8">
        <v>0.55208333333333304</v>
      </c>
      <c r="D84" s="8">
        <v>0.5625</v>
      </c>
      <c r="E84" s="71">
        <v>0.55617361923365127</v>
      </c>
      <c r="F84" s="64"/>
      <c r="G84" s="64"/>
      <c r="H84" s="64"/>
      <c r="I84" s="64"/>
      <c r="J84" s="64"/>
      <c r="K84" s="64" t="s">
        <v>25</v>
      </c>
      <c r="L84" s="17"/>
      <c r="M84" s="18"/>
    </row>
    <row r="85" spans="1:13" s="1" customFormat="1" ht="15.75" thickBot="1" x14ac:dyDescent="0.3">
      <c r="A85" s="156"/>
      <c r="B85" s="26">
        <v>80</v>
      </c>
      <c r="C85" s="27">
        <v>0.55208333333333304</v>
      </c>
      <c r="D85" s="27">
        <v>0.5625</v>
      </c>
      <c r="E85" s="72">
        <v>0.56239503527056078</v>
      </c>
      <c r="F85" s="29"/>
      <c r="G85" s="29"/>
      <c r="H85" s="29"/>
      <c r="I85" s="29"/>
      <c r="J85" s="29"/>
      <c r="K85" s="29" t="s">
        <v>25</v>
      </c>
      <c r="L85" s="30"/>
      <c r="M85" s="31"/>
    </row>
    <row r="86" spans="1:13" s="1" customFormat="1" x14ac:dyDescent="0.25">
      <c r="A86" s="157">
        <v>45930</v>
      </c>
      <c r="B86" s="32">
        <v>81</v>
      </c>
      <c r="C86" s="33">
        <v>0.47916666666666669</v>
      </c>
      <c r="D86" s="38">
        <v>0.48958333333333331</v>
      </c>
      <c r="E86" s="70">
        <v>0.47942547086633674</v>
      </c>
      <c r="F86" s="10"/>
      <c r="G86" s="10"/>
      <c r="H86" s="10"/>
      <c r="I86" s="10"/>
      <c r="J86" s="10"/>
      <c r="K86" s="10" t="s">
        <v>25</v>
      </c>
      <c r="L86" s="11"/>
      <c r="M86" s="12"/>
    </row>
    <row r="87" spans="1:13" s="1" customFormat="1" x14ac:dyDescent="0.25">
      <c r="A87" s="158"/>
      <c r="B87" s="6">
        <v>82</v>
      </c>
      <c r="C87" s="8">
        <v>0.47916666666666669</v>
      </c>
      <c r="D87" s="8">
        <v>0.48958333333333331</v>
      </c>
      <c r="E87" s="71">
        <v>0.47951526196623478</v>
      </c>
      <c r="F87" s="64"/>
      <c r="G87" s="64"/>
      <c r="H87" s="64"/>
      <c r="I87" s="64"/>
      <c r="J87" s="64"/>
      <c r="K87" s="64" t="s">
        <v>25</v>
      </c>
      <c r="L87" s="17"/>
      <c r="M87" s="12"/>
    </row>
    <row r="88" spans="1:13" s="1" customFormat="1" x14ac:dyDescent="0.25">
      <c r="A88" s="158"/>
      <c r="B88" s="6">
        <v>83</v>
      </c>
      <c r="C88" s="8">
        <v>0.47916666666666669</v>
      </c>
      <c r="D88" s="8">
        <v>0.48958333333333298</v>
      </c>
      <c r="E88" s="71">
        <v>0.48165518717105782</v>
      </c>
      <c r="F88" s="64"/>
      <c r="G88" s="64"/>
      <c r="H88" s="64"/>
      <c r="I88" s="64"/>
      <c r="J88" s="64" t="s">
        <v>25</v>
      </c>
      <c r="K88" s="64"/>
      <c r="L88" s="17">
        <v>95</v>
      </c>
      <c r="M88" s="18" t="s">
        <v>81</v>
      </c>
    </row>
    <row r="89" spans="1:13" s="1" customFormat="1" x14ac:dyDescent="0.25">
      <c r="A89" s="158"/>
      <c r="B89" s="6">
        <v>84</v>
      </c>
      <c r="C89" s="8">
        <v>0.47916666666666669</v>
      </c>
      <c r="D89" s="8">
        <v>0.48958333333333298</v>
      </c>
      <c r="E89" s="71">
        <v>0.4828545438084888</v>
      </c>
      <c r="F89" s="64"/>
      <c r="G89" s="64"/>
      <c r="H89" s="64"/>
      <c r="I89" s="64"/>
      <c r="J89" s="64" t="s">
        <v>25</v>
      </c>
      <c r="K89" s="64"/>
      <c r="L89" s="17">
        <v>95</v>
      </c>
      <c r="M89" s="18" t="s">
        <v>81</v>
      </c>
    </row>
    <row r="90" spans="1:13" s="1" customFormat="1" x14ac:dyDescent="0.25">
      <c r="A90" s="158"/>
      <c r="B90" s="7">
        <v>85</v>
      </c>
      <c r="C90" s="8">
        <v>0.47916666666666669</v>
      </c>
      <c r="D90" s="8">
        <v>0.48958333333333298</v>
      </c>
      <c r="E90" s="71">
        <v>0.48306708887552696</v>
      </c>
      <c r="F90" s="64"/>
      <c r="G90" s="64"/>
      <c r="H90" s="64"/>
      <c r="I90" s="64"/>
      <c r="J90" s="64" t="s">
        <v>25</v>
      </c>
      <c r="K90" s="64"/>
      <c r="L90" s="17">
        <v>95</v>
      </c>
      <c r="M90" s="18" t="s">
        <v>81</v>
      </c>
    </row>
    <row r="91" spans="1:13" s="1" customFormat="1" x14ac:dyDescent="0.25">
      <c r="A91" s="158"/>
      <c r="B91" s="7">
        <v>86</v>
      </c>
      <c r="C91" s="8">
        <v>0.48958333333333331</v>
      </c>
      <c r="D91" s="8">
        <v>0.5</v>
      </c>
      <c r="E91" s="71">
        <v>0.48994837371351763</v>
      </c>
      <c r="F91" s="64"/>
      <c r="G91" s="64"/>
      <c r="H91" s="64" t="s">
        <v>25</v>
      </c>
      <c r="I91" s="64"/>
      <c r="J91" s="64"/>
      <c r="K91" s="64"/>
      <c r="L91" s="17">
        <v>100</v>
      </c>
      <c r="M91" s="18"/>
    </row>
    <row r="92" spans="1:13" s="1" customFormat="1" x14ac:dyDescent="0.25">
      <c r="A92" s="158"/>
      <c r="B92" s="6">
        <v>87</v>
      </c>
      <c r="C92" s="8">
        <v>0.48958333333333331</v>
      </c>
      <c r="D92" s="8">
        <v>0.5</v>
      </c>
      <c r="E92" s="71">
        <v>0.49099720314476464</v>
      </c>
      <c r="F92" s="64"/>
      <c r="G92" s="64"/>
      <c r="H92" s="64" t="s">
        <v>25</v>
      </c>
      <c r="I92" s="64"/>
      <c r="J92" s="64"/>
      <c r="K92" s="64"/>
      <c r="L92" s="17">
        <v>100</v>
      </c>
      <c r="M92" s="18"/>
    </row>
    <row r="93" spans="1:13" s="1" customFormat="1" x14ac:dyDescent="0.25">
      <c r="A93" s="158"/>
      <c r="B93" s="6">
        <v>88</v>
      </c>
      <c r="C93" s="8">
        <v>0.48958333333333298</v>
      </c>
      <c r="D93" s="8">
        <v>0.5</v>
      </c>
      <c r="E93" s="71">
        <v>0.49439822461931182</v>
      </c>
      <c r="F93" s="64"/>
      <c r="G93" s="64"/>
      <c r="H93" s="64"/>
      <c r="I93" s="64"/>
      <c r="J93" s="64"/>
      <c r="K93" s="64" t="s">
        <v>25</v>
      </c>
      <c r="L93" s="17"/>
      <c r="M93" s="18"/>
    </row>
    <row r="94" spans="1:13" s="1" customFormat="1" x14ac:dyDescent="0.25">
      <c r="A94" s="158"/>
      <c r="B94" s="6">
        <v>89</v>
      </c>
      <c r="C94" s="8">
        <v>0.48958333333333298</v>
      </c>
      <c r="D94" s="8">
        <v>0.5</v>
      </c>
      <c r="E94" s="71">
        <v>0.49595731706781143</v>
      </c>
      <c r="F94" s="64"/>
      <c r="G94" s="64"/>
      <c r="H94" s="64"/>
      <c r="I94" s="64"/>
      <c r="J94" s="64"/>
      <c r="K94" s="64" t="s">
        <v>25</v>
      </c>
      <c r="L94" s="17"/>
      <c r="M94" s="18"/>
    </row>
    <row r="95" spans="1:13" s="1" customFormat="1" x14ac:dyDescent="0.25">
      <c r="A95" s="158"/>
      <c r="B95" s="7">
        <v>90</v>
      </c>
      <c r="C95" s="8">
        <v>0.48958333333333298</v>
      </c>
      <c r="D95" s="8">
        <v>0.5</v>
      </c>
      <c r="E95" s="71">
        <v>0.49767387775954397</v>
      </c>
      <c r="F95" s="64"/>
      <c r="G95" s="64"/>
      <c r="H95" s="64"/>
      <c r="I95" s="64"/>
      <c r="J95" s="64" t="s">
        <v>25</v>
      </c>
      <c r="K95" s="64"/>
      <c r="L95" s="17">
        <v>100</v>
      </c>
      <c r="M95" s="18" t="s">
        <v>75</v>
      </c>
    </row>
    <row r="96" spans="1:13" s="1" customFormat="1" x14ac:dyDescent="0.25">
      <c r="A96" s="158"/>
      <c r="B96" s="7">
        <v>91</v>
      </c>
      <c r="C96" s="8">
        <v>0.5</v>
      </c>
      <c r="D96" s="8">
        <v>0.51041666666666663</v>
      </c>
      <c r="E96" s="71">
        <v>0.50266834477065947</v>
      </c>
      <c r="F96" s="64"/>
      <c r="G96" s="64"/>
      <c r="H96" s="64"/>
      <c r="I96" s="64"/>
      <c r="J96" s="64"/>
      <c r="K96" s="64" t="s">
        <v>25</v>
      </c>
      <c r="L96" s="17"/>
      <c r="M96" s="18"/>
    </row>
    <row r="97" spans="1:13" s="1" customFormat="1" x14ac:dyDescent="0.25">
      <c r="A97" s="158"/>
      <c r="B97" s="6">
        <v>92</v>
      </c>
      <c r="C97" s="8">
        <v>0.5</v>
      </c>
      <c r="D97" s="8">
        <v>0.51041666666666663</v>
      </c>
      <c r="E97" s="71">
        <v>0.50275931769960069</v>
      </c>
      <c r="F97" s="64"/>
      <c r="G97" s="64"/>
      <c r="H97" s="64"/>
      <c r="I97" s="64"/>
      <c r="J97" s="64"/>
      <c r="K97" s="64" t="s">
        <v>25</v>
      </c>
      <c r="L97" s="17"/>
      <c r="M97" s="18"/>
    </row>
    <row r="98" spans="1:13" s="1" customFormat="1" x14ac:dyDescent="0.25">
      <c r="A98" s="158"/>
      <c r="B98" s="6">
        <v>93</v>
      </c>
      <c r="C98" s="8">
        <v>0.5</v>
      </c>
      <c r="D98" s="8">
        <v>0.51041666666666696</v>
      </c>
      <c r="E98" s="71">
        <v>0.5058572032376929</v>
      </c>
      <c r="F98" s="64"/>
      <c r="G98" s="64"/>
      <c r="H98" s="64"/>
      <c r="I98" s="64"/>
      <c r="J98" s="64"/>
      <c r="K98" s="64" t="s">
        <v>25</v>
      </c>
      <c r="L98" s="17"/>
      <c r="M98" s="18"/>
    </row>
    <row r="99" spans="1:13" s="1" customFormat="1" x14ac:dyDescent="0.25">
      <c r="A99" s="158"/>
      <c r="B99" s="6">
        <v>94</v>
      </c>
      <c r="C99" s="8">
        <v>0.5</v>
      </c>
      <c r="D99" s="8">
        <v>0.51041666666666696</v>
      </c>
      <c r="E99" s="71">
        <v>0.5059464379329327</v>
      </c>
      <c r="F99" s="64"/>
      <c r="G99" s="64"/>
      <c r="H99" s="64"/>
      <c r="I99" s="64"/>
      <c r="J99" s="64"/>
      <c r="K99" s="64" t="s">
        <v>25</v>
      </c>
      <c r="L99" s="17"/>
      <c r="M99" s="18"/>
    </row>
    <row r="100" spans="1:13" s="1" customFormat="1" x14ac:dyDescent="0.25">
      <c r="A100" s="158"/>
      <c r="B100" s="7">
        <v>95</v>
      </c>
      <c r="C100" s="8">
        <v>0.5</v>
      </c>
      <c r="D100" s="8">
        <v>0.51041666666666696</v>
      </c>
      <c r="E100" s="71">
        <v>0.50958146033792939</v>
      </c>
      <c r="F100" s="64" t="s">
        <v>25</v>
      </c>
      <c r="G100" s="64"/>
      <c r="H100" s="64"/>
      <c r="I100" s="64"/>
      <c r="J100" s="64"/>
      <c r="K100" s="64"/>
      <c r="L100" s="17">
        <v>100</v>
      </c>
      <c r="M100" s="18"/>
    </row>
    <row r="101" spans="1:13" s="1" customFormat="1" x14ac:dyDescent="0.25">
      <c r="A101" s="158"/>
      <c r="B101" s="7">
        <v>96</v>
      </c>
      <c r="C101" s="8">
        <v>0.51041666666666663</v>
      </c>
      <c r="D101" s="8">
        <v>0.52083333333333337</v>
      </c>
      <c r="E101" s="71">
        <v>0.51515081070269997</v>
      </c>
      <c r="F101" s="64" t="s">
        <v>25</v>
      </c>
      <c r="G101" s="64"/>
      <c r="H101" s="64"/>
      <c r="I101" s="64"/>
      <c r="J101" s="64"/>
      <c r="K101" s="64"/>
      <c r="L101" s="17">
        <v>100</v>
      </c>
      <c r="M101" s="18"/>
    </row>
    <row r="102" spans="1:13" s="1" customFormat="1" x14ac:dyDescent="0.25">
      <c r="A102" s="158"/>
      <c r="B102" s="6">
        <v>97</v>
      </c>
      <c r="C102" s="8">
        <v>0.51041666666666663</v>
      </c>
      <c r="D102" s="8">
        <v>0.52083333333333337</v>
      </c>
      <c r="E102" s="71">
        <v>0.51651421413368659</v>
      </c>
      <c r="F102" s="64" t="s">
        <v>25</v>
      </c>
      <c r="G102" s="64"/>
      <c r="H102" s="64"/>
      <c r="I102" s="64"/>
      <c r="J102" s="64"/>
      <c r="K102" s="64"/>
      <c r="L102" s="17">
        <v>95</v>
      </c>
      <c r="M102" s="18"/>
    </row>
    <row r="103" spans="1:13" s="1" customFormat="1" x14ac:dyDescent="0.25">
      <c r="A103" s="158"/>
      <c r="B103" s="6">
        <v>98</v>
      </c>
      <c r="C103" s="8">
        <v>0.51041666666666696</v>
      </c>
      <c r="D103" s="8">
        <v>0.52083333333333337</v>
      </c>
      <c r="E103" s="71">
        <v>0.51691454813534765</v>
      </c>
      <c r="F103" s="64"/>
      <c r="G103" s="64"/>
      <c r="H103" s="64"/>
      <c r="I103" s="64"/>
      <c r="J103" s="64" t="s">
        <v>25</v>
      </c>
      <c r="K103" s="64"/>
      <c r="L103" s="17">
        <v>95</v>
      </c>
      <c r="M103" s="18" t="s">
        <v>76</v>
      </c>
    </row>
    <row r="104" spans="1:13" s="1" customFormat="1" x14ac:dyDescent="0.25">
      <c r="A104" s="158"/>
      <c r="B104" s="6">
        <v>99</v>
      </c>
      <c r="C104" s="8">
        <v>0.51041666666666696</v>
      </c>
      <c r="D104" s="8">
        <v>0.52083333333333337</v>
      </c>
      <c r="E104" s="71">
        <v>0.5182063723544984</v>
      </c>
      <c r="F104" s="64"/>
      <c r="G104" s="64"/>
      <c r="H104" s="64"/>
      <c r="I104" s="64"/>
      <c r="J104" s="64" t="s">
        <v>25</v>
      </c>
      <c r="K104" s="64"/>
      <c r="L104" s="17">
        <v>95</v>
      </c>
      <c r="M104" s="18" t="s">
        <v>76</v>
      </c>
    </row>
    <row r="105" spans="1:13" s="1" customFormat="1" x14ac:dyDescent="0.25">
      <c r="A105" s="158"/>
      <c r="B105" s="7">
        <v>100</v>
      </c>
      <c r="C105" s="8">
        <v>0.51041666666666696</v>
      </c>
      <c r="D105" s="8">
        <v>0.52083333333333337</v>
      </c>
      <c r="E105" s="71">
        <v>0.51916515929709095</v>
      </c>
      <c r="F105" s="64"/>
      <c r="G105" s="64"/>
      <c r="H105" s="64"/>
      <c r="I105" s="64"/>
      <c r="J105" s="64" t="s">
        <v>25</v>
      </c>
      <c r="K105" s="64"/>
      <c r="L105" s="17">
        <v>95</v>
      </c>
      <c r="M105" s="18" t="s">
        <v>76</v>
      </c>
    </row>
    <row r="106" spans="1:13" s="1" customFormat="1" x14ac:dyDescent="0.25">
      <c r="A106" s="158"/>
      <c r="B106" s="7">
        <v>101</v>
      </c>
      <c r="C106" s="8">
        <v>0.52083333333333337</v>
      </c>
      <c r="D106" s="8">
        <v>0.53125</v>
      </c>
      <c r="E106" s="71">
        <v>0.52245585377823034</v>
      </c>
      <c r="F106" s="64"/>
      <c r="G106" s="64"/>
      <c r="H106" s="64"/>
      <c r="I106" s="64"/>
      <c r="J106" s="64"/>
      <c r="K106" s="64" t="s">
        <v>25</v>
      </c>
      <c r="L106" s="17"/>
      <c r="M106" s="18"/>
    </row>
    <row r="107" spans="1:13" s="1" customFormat="1" x14ac:dyDescent="0.25">
      <c r="A107" s="158"/>
      <c r="B107" s="6">
        <v>102</v>
      </c>
      <c r="C107" s="8">
        <v>0.52083333333333337</v>
      </c>
      <c r="D107" s="8">
        <v>0.53125</v>
      </c>
      <c r="E107" s="71">
        <v>0.52280417521389755</v>
      </c>
      <c r="F107" s="64"/>
      <c r="G107" s="64"/>
      <c r="H107" s="64"/>
      <c r="I107" s="64"/>
      <c r="J107" s="64"/>
      <c r="K107" s="64" t="s">
        <v>25</v>
      </c>
      <c r="L107" s="17"/>
      <c r="M107" s="18"/>
    </row>
    <row r="108" spans="1:13" s="1" customFormat="1" x14ac:dyDescent="0.25">
      <c r="A108" s="158"/>
      <c r="B108" s="6">
        <v>103</v>
      </c>
      <c r="C108" s="8">
        <v>0.52083333333333337</v>
      </c>
      <c r="D108" s="8">
        <v>0.53125</v>
      </c>
      <c r="E108" s="71">
        <v>0.52395367254449643</v>
      </c>
      <c r="F108" s="64" t="s">
        <v>25</v>
      </c>
      <c r="G108" s="64"/>
      <c r="H108" s="64"/>
      <c r="I108" s="64"/>
      <c r="J108" s="64"/>
      <c r="K108" s="64"/>
      <c r="L108" s="17">
        <v>95</v>
      </c>
      <c r="M108" s="18"/>
    </row>
    <row r="109" spans="1:13" s="1" customFormat="1" x14ac:dyDescent="0.25">
      <c r="A109" s="158"/>
      <c r="B109" s="6">
        <v>104</v>
      </c>
      <c r="C109" s="8">
        <v>0.52083333333333337</v>
      </c>
      <c r="D109" s="8">
        <v>0.53125</v>
      </c>
      <c r="E109" s="71">
        <v>0.524313461262921</v>
      </c>
      <c r="F109" s="64" t="s">
        <v>25</v>
      </c>
      <c r="G109" s="64"/>
      <c r="H109" s="64"/>
      <c r="I109" s="64"/>
      <c r="J109" s="64"/>
      <c r="K109" s="64"/>
      <c r="L109" s="17">
        <v>95</v>
      </c>
      <c r="M109" s="18"/>
    </row>
    <row r="110" spans="1:13" s="1" customFormat="1" x14ac:dyDescent="0.25">
      <c r="A110" s="158"/>
      <c r="B110" s="7">
        <v>105</v>
      </c>
      <c r="C110" s="8">
        <v>0.52083333333333337</v>
      </c>
      <c r="D110" s="8">
        <v>0.53125</v>
      </c>
      <c r="E110" s="71">
        <v>0.52955140502288511</v>
      </c>
      <c r="F110" s="64"/>
      <c r="G110" s="64"/>
      <c r="H110" s="64" t="s">
        <v>25</v>
      </c>
      <c r="I110" s="64"/>
      <c r="J110" s="64"/>
      <c r="K110" s="64"/>
      <c r="L110" s="17">
        <v>100</v>
      </c>
      <c r="M110" s="18"/>
    </row>
    <row r="111" spans="1:13" s="1" customFormat="1" x14ac:dyDescent="0.25">
      <c r="A111" s="158"/>
      <c r="B111" s="7">
        <v>106</v>
      </c>
      <c r="C111" s="8">
        <v>0.53125</v>
      </c>
      <c r="D111" s="8">
        <v>0.54166666666666663</v>
      </c>
      <c r="E111" s="71">
        <v>0.53184732436631199</v>
      </c>
      <c r="F111" s="64"/>
      <c r="G111" s="64"/>
      <c r="H111" s="64" t="s">
        <v>25</v>
      </c>
      <c r="I111" s="64"/>
      <c r="J111" s="64"/>
      <c r="K111" s="64"/>
      <c r="L111" s="17">
        <v>100</v>
      </c>
      <c r="M111" s="18"/>
    </row>
    <row r="112" spans="1:13" s="1" customFormat="1" x14ac:dyDescent="0.25">
      <c r="A112" s="158"/>
      <c r="B112" s="6">
        <v>107</v>
      </c>
      <c r="C112" s="8">
        <v>0.53125</v>
      </c>
      <c r="D112" s="8">
        <v>0.54166666666666663</v>
      </c>
      <c r="E112" s="71">
        <v>0.53295477158613913</v>
      </c>
      <c r="F112" s="64"/>
      <c r="G112" s="64"/>
      <c r="H112" s="64"/>
      <c r="I112" s="64"/>
      <c r="J112" s="64"/>
      <c r="K112" s="64" t="s">
        <v>25</v>
      </c>
      <c r="L112" s="17"/>
      <c r="M112" s="18"/>
    </row>
    <row r="113" spans="1:13" s="1" customFormat="1" x14ac:dyDescent="0.25">
      <c r="A113" s="158"/>
      <c r="B113" s="6">
        <v>108</v>
      </c>
      <c r="C113" s="8">
        <v>0.53125</v>
      </c>
      <c r="D113" s="8">
        <v>0.54166666666666663</v>
      </c>
      <c r="E113" s="71">
        <v>0.53346522455399348</v>
      </c>
      <c r="F113" s="64"/>
      <c r="G113" s="64"/>
      <c r="H113" s="64"/>
      <c r="I113" s="64"/>
      <c r="J113" s="64"/>
      <c r="K113" s="64" t="s">
        <v>25</v>
      </c>
      <c r="L113" s="17"/>
      <c r="M113" s="18"/>
    </row>
    <row r="114" spans="1:13" s="1" customFormat="1" x14ac:dyDescent="0.25">
      <c r="A114" s="158"/>
      <c r="B114" s="6">
        <v>109</v>
      </c>
      <c r="C114" s="8">
        <v>0.53125</v>
      </c>
      <c r="D114" s="8">
        <v>0.54166666666666663</v>
      </c>
      <c r="E114" s="71">
        <v>0.53891254980415304</v>
      </c>
      <c r="F114" s="64" t="s">
        <v>25</v>
      </c>
      <c r="G114" s="64"/>
      <c r="H114" s="64"/>
      <c r="I114" s="64"/>
      <c r="J114" s="64"/>
      <c r="K114" s="64"/>
      <c r="L114" s="17">
        <v>100</v>
      </c>
      <c r="M114" s="18" t="s">
        <v>43</v>
      </c>
    </row>
    <row r="115" spans="1:13" s="1" customFormat="1" x14ac:dyDescent="0.25">
      <c r="A115" s="158"/>
      <c r="B115" s="7">
        <v>110</v>
      </c>
      <c r="C115" s="8">
        <v>0.53125</v>
      </c>
      <c r="D115" s="8">
        <v>0.54166666666666663</v>
      </c>
      <c r="E115" s="71">
        <v>0.54071869852657595</v>
      </c>
      <c r="F115" s="64" t="s">
        <v>25</v>
      </c>
      <c r="G115" s="64"/>
      <c r="H115" s="64"/>
      <c r="I115" s="64"/>
      <c r="J115" s="64"/>
      <c r="K115" s="64"/>
      <c r="L115" s="17">
        <v>100</v>
      </c>
      <c r="M115" s="18" t="s">
        <v>43</v>
      </c>
    </row>
    <row r="116" spans="1:13" s="1" customFormat="1" x14ac:dyDescent="0.25">
      <c r="A116" s="158"/>
      <c r="B116" s="7">
        <v>111</v>
      </c>
      <c r="C116" s="8">
        <v>0.54166666666666663</v>
      </c>
      <c r="D116" s="8">
        <v>0.55208333333333337</v>
      </c>
      <c r="E116" s="71">
        <v>0.54224057217254173</v>
      </c>
      <c r="F116" s="64" t="s">
        <v>25</v>
      </c>
      <c r="G116" s="64"/>
      <c r="H116" s="64"/>
      <c r="I116" s="64"/>
      <c r="J116" s="64"/>
      <c r="K116" s="64"/>
      <c r="L116" s="17">
        <v>100</v>
      </c>
      <c r="M116" s="18" t="s">
        <v>43</v>
      </c>
    </row>
    <row r="117" spans="1:13" s="1" customFormat="1" x14ac:dyDescent="0.25">
      <c r="A117" s="158"/>
      <c r="B117" s="6">
        <v>112</v>
      </c>
      <c r="C117" s="8">
        <v>0.54166666666666663</v>
      </c>
      <c r="D117" s="8">
        <v>0.55208333333333337</v>
      </c>
      <c r="E117" s="71">
        <v>0.54508238640829076</v>
      </c>
      <c r="F117" s="64"/>
      <c r="G117" s="64"/>
      <c r="H117" s="64"/>
      <c r="I117" s="64"/>
      <c r="J117" s="64"/>
      <c r="K117" s="64" t="s">
        <v>25</v>
      </c>
      <c r="L117" s="17"/>
      <c r="M117" s="18"/>
    </row>
    <row r="118" spans="1:13" s="1" customFormat="1" x14ac:dyDescent="0.25">
      <c r="A118" s="158"/>
      <c r="B118" s="6">
        <v>113</v>
      </c>
      <c r="C118" s="8">
        <v>0.54166666666666663</v>
      </c>
      <c r="D118" s="8">
        <v>0.55208333333333304</v>
      </c>
      <c r="E118" s="71">
        <v>0.54678121880768482</v>
      </c>
      <c r="F118" s="64"/>
      <c r="G118" s="64"/>
      <c r="H118" s="64"/>
      <c r="I118" s="64"/>
      <c r="J118" s="64"/>
      <c r="K118" s="64" t="s">
        <v>25</v>
      </c>
      <c r="L118" s="17"/>
      <c r="M118" s="18"/>
    </row>
    <row r="119" spans="1:13" s="1" customFormat="1" x14ac:dyDescent="0.25">
      <c r="A119" s="158"/>
      <c r="B119" s="6">
        <v>114</v>
      </c>
      <c r="C119" s="8">
        <v>0.54166666666666663</v>
      </c>
      <c r="D119" s="8">
        <v>0.55208333333333304</v>
      </c>
      <c r="E119" s="71">
        <v>0.54744722417030189</v>
      </c>
      <c r="F119" s="64"/>
      <c r="G119" s="64"/>
      <c r="H119" s="64"/>
      <c r="I119" s="64"/>
      <c r="J119" s="64"/>
      <c r="K119" s="64" t="s">
        <v>25</v>
      </c>
      <c r="L119" s="17"/>
      <c r="M119" s="18"/>
    </row>
    <row r="120" spans="1:13" s="1" customFormat="1" x14ac:dyDescent="0.25">
      <c r="A120" s="158"/>
      <c r="B120" s="7">
        <v>115</v>
      </c>
      <c r="C120" s="8">
        <v>0.54166666666666663</v>
      </c>
      <c r="D120" s="8">
        <v>0.55208333333333304</v>
      </c>
      <c r="E120" s="71">
        <v>0.54836298088340574</v>
      </c>
      <c r="F120" s="64"/>
      <c r="G120" s="64"/>
      <c r="H120" s="64"/>
      <c r="I120" s="64"/>
      <c r="J120" s="64"/>
      <c r="K120" s="64" t="s">
        <v>25</v>
      </c>
      <c r="L120" s="17"/>
      <c r="M120" s="18"/>
    </row>
    <row r="121" spans="1:13" s="1" customFormat="1" x14ac:dyDescent="0.25">
      <c r="A121" s="158"/>
      <c r="B121" s="7">
        <v>116</v>
      </c>
      <c r="C121" s="8">
        <v>0.55208333333333337</v>
      </c>
      <c r="D121" s="8">
        <v>0.5625</v>
      </c>
      <c r="E121" s="71">
        <v>0.55488826292793547</v>
      </c>
      <c r="F121" s="64"/>
      <c r="G121" s="64"/>
      <c r="H121" s="64"/>
      <c r="I121" s="64"/>
      <c r="J121" s="64"/>
      <c r="K121" s="64" t="s">
        <v>25</v>
      </c>
      <c r="L121" s="17"/>
      <c r="M121" s="18"/>
    </row>
    <row r="122" spans="1:13" s="1" customFormat="1" x14ac:dyDescent="0.25">
      <c r="A122" s="158"/>
      <c r="B122" s="6">
        <v>117</v>
      </c>
      <c r="C122" s="8">
        <v>0.55208333333333337</v>
      </c>
      <c r="D122" s="8">
        <v>0.5625</v>
      </c>
      <c r="E122" s="71">
        <v>0.55559027777777781</v>
      </c>
      <c r="F122" s="64"/>
      <c r="G122" s="64"/>
      <c r="H122" s="64"/>
      <c r="I122" s="64" t="s">
        <v>25</v>
      </c>
      <c r="J122" s="64"/>
      <c r="K122" s="64"/>
      <c r="L122" s="17">
        <v>100</v>
      </c>
      <c r="M122" s="18"/>
    </row>
    <row r="123" spans="1:13" s="1" customFormat="1" x14ac:dyDescent="0.25">
      <c r="A123" s="158"/>
      <c r="B123" s="6">
        <v>118</v>
      </c>
      <c r="C123" s="8">
        <v>0.55208333333333304</v>
      </c>
      <c r="D123" s="8">
        <v>0.5625</v>
      </c>
      <c r="E123" s="71">
        <v>0.55607543159842976</v>
      </c>
      <c r="F123" s="64"/>
      <c r="G123" s="64"/>
      <c r="H123" s="64"/>
      <c r="I123" s="64" t="s">
        <v>25</v>
      </c>
      <c r="J123" s="64"/>
      <c r="K123" s="64"/>
      <c r="L123" s="17">
        <v>100</v>
      </c>
      <c r="M123" s="18"/>
    </row>
    <row r="124" spans="1:13" s="1" customFormat="1" x14ac:dyDescent="0.25">
      <c r="A124" s="158"/>
      <c r="B124" s="6">
        <v>119</v>
      </c>
      <c r="C124" s="8">
        <v>0.55208333333333304</v>
      </c>
      <c r="D124" s="8">
        <v>0.5625</v>
      </c>
      <c r="E124" s="71">
        <v>0.5593031339485085</v>
      </c>
      <c r="F124" s="64"/>
      <c r="G124" s="64"/>
      <c r="H124" s="64"/>
      <c r="I124" s="64" t="s">
        <v>25</v>
      </c>
      <c r="J124" s="64"/>
      <c r="K124" s="64"/>
      <c r="L124" s="17">
        <v>100</v>
      </c>
      <c r="M124" s="18"/>
    </row>
    <row r="125" spans="1:13" s="1" customFormat="1" ht="15.75" thickBot="1" x14ac:dyDescent="0.3">
      <c r="A125" s="159"/>
      <c r="B125" s="26">
        <v>120</v>
      </c>
      <c r="C125" s="27">
        <v>0.55208333333333304</v>
      </c>
      <c r="D125" s="27">
        <v>0.5625</v>
      </c>
      <c r="E125" s="72">
        <v>0.56238998166225884</v>
      </c>
      <c r="F125" s="29"/>
      <c r="G125" s="29"/>
      <c r="H125" s="29"/>
      <c r="I125" s="29" t="s">
        <v>25</v>
      </c>
      <c r="J125" s="29"/>
      <c r="K125" s="29"/>
      <c r="L125" s="30">
        <v>100</v>
      </c>
      <c r="M125" s="31"/>
    </row>
    <row r="126" spans="1:13" s="1" customFormat="1" x14ac:dyDescent="0.25">
      <c r="A126" s="160">
        <v>45931</v>
      </c>
      <c r="B126" s="32">
        <v>121</v>
      </c>
      <c r="C126" s="33">
        <v>0.47916666666666669</v>
      </c>
      <c r="D126" s="33">
        <v>0.48958333333333331</v>
      </c>
      <c r="E126" s="73">
        <v>0.47942159578858562</v>
      </c>
      <c r="F126" s="34"/>
      <c r="G126" s="34"/>
      <c r="H126" s="34"/>
      <c r="I126" s="34"/>
      <c r="J126" s="34"/>
      <c r="K126" s="34" t="s">
        <v>25</v>
      </c>
      <c r="L126" s="35"/>
      <c r="M126" s="36"/>
    </row>
    <row r="127" spans="1:13" s="1" customFormat="1" x14ac:dyDescent="0.25">
      <c r="A127" s="161"/>
      <c r="B127" s="6">
        <v>122</v>
      </c>
      <c r="C127" s="8">
        <v>0.47916666666666669</v>
      </c>
      <c r="D127" s="8">
        <v>0.48958333333333331</v>
      </c>
      <c r="E127" s="71">
        <v>0.48025499322779558</v>
      </c>
      <c r="F127" s="64"/>
      <c r="G127" s="64"/>
      <c r="H127" s="64"/>
      <c r="I127" s="64"/>
      <c r="J127" s="64"/>
      <c r="K127" s="64" t="s">
        <v>25</v>
      </c>
      <c r="L127" s="17"/>
      <c r="M127" s="18"/>
    </row>
    <row r="128" spans="1:13" s="1" customFormat="1" x14ac:dyDescent="0.25">
      <c r="A128" s="161"/>
      <c r="B128" s="6">
        <v>123</v>
      </c>
      <c r="C128" s="8">
        <v>0.47916666666666669</v>
      </c>
      <c r="D128" s="8">
        <v>0.48958333333333298</v>
      </c>
      <c r="E128" s="71">
        <v>0.48121641998088688</v>
      </c>
      <c r="F128" s="64"/>
      <c r="G128" s="64"/>
      <c r="H128" s="64"/>
      <c r="I128" s="64"/>
      <c r="J128" s="64"/>
      <c r="K128" s="64" t="s">
        <v>25</v>
      </c>
      <c r="L128" s="17"/>
      <c r="M128" s="18"/>
    </row>
    <row r="129" spans="1:13" s="1" customFormat="1" x14ac:dyDescent="0.25">
      <c r="A129" s="161"/>
      <c r="B129" s="6">
        <v>124</v>
      </c>
      <c r="C129" s="8">
        <v>0.47916666666666669</v>
      </c>
      <c r="D129" s="8">
        <v>0.48958333333333298</v>
      </c>
      <c r="E129" s="71">
        <v>0.48401751845961055</v>
      </c>
      <c r="F129" s="64"/>
      <c r="G129" s="64" t="s">
        <v>25</v>
      </c>
      <c r="H129" s="64"/>
      <c r="I129" s="64"/>
      <c r="J129" s="64"/>
      <c r="K129" s="64"/>
      <c r="L129" s="17">
        <v>95</v>
      </c>
      <c r="M129" s="18"/>
    </row>
    <row r="130" spans="1:13" s="1" customFormat="1" x14ac:dyDescent="0.25">
      <c r="A130" s="161"/>
      <c r="B130" s="7">
        <v>125</v>
      </c>
      <c r="C130" s="8">
        <v>0.47916666666666669</v>
      </c>
      <c r="D130" s="8">
        <v>0.48958333333333298</v>
      </c>
      <c r="E130" s="71">
        <v>0.48841459682657073</v>
      </c>
      <c r="F130" s="64" t="s">
        <v>25</v>
      </c>
      <c r="G130" s="64"/>
      <c r="H130" s="64"/>
      <c r="I130" s="64"/>
      <c r="J130" s="64"/>
      <c r="K130" s="64"/>
      <c r="L130" s="17">
        <v>95</v>
      </c>
      <c r="M130" s="18"/>
    </row>
    <row r="131" spans="1:13" s="1" customFormat="1" x14ac:dyDescent="0.25">
      <c r="A131" s="161"/>
      <c r="B131" s="7">
        <v>126</v>
      </c>
      <c r="C131" s="8">
        <v>0.48958333333333331</v>
      </c>
      <c r="D131" s="8">
        <v>0.5</v>
      </c>
      <c r="E131" s="71">
        <v>0.4904812277764854</v>
      </c>
      <c r="F131" s="64"/>
      <c r="G131" s="64"/>
      <c r="H131" s="64" t="s">
        <v>25</v>
      </c>
      <c r="I131" s="64"/>
      <c r="J131" s="64"/>
      <c r="K131" s="64"/>
      <c r="L131" s="17">
        <v>95</v>
      </c>
      <c r="M131" s="18"/>
    </row>
    <row r="132" spans="1:13" s="1" customFormat="1" x14ac:dyDescent="0.25">
      <c r="A132" s="161"/>
      <c r="B132" s="6">
        <v>127</v>
      </c>
      <c r="C132" s="8">
        <v>0.48958333333333331</v>
      </c>
      <c r="D132" s="8">
        <v>0.5</v>
      </c>
      <c r="E132" s="71">
        <v>0.49153278616717022</v>
      </c>
      <c r="F132" s="64"/>
      <c r="G132" s="64"/>
      <c r="H132" s="64" t="s">
        <v>25</v>
      </c>
      <c r="I132" s="64"/>
      <c r="J132" s="64"/>
      <c r="K132" s="64"/>
      <c r="L132" s="17">
        <v>95</v>
      </c>
      <c r="M132" s="18"/>
    </row>
    <row r="133" spans="1:13" s="1" customFormat="1" x14ac:dyDescent="0.25">
      <c r="A133" s="161"/>
      <c r="B133" s="6">
        <v>128</v>
      </c>
      <c r="C133" s="8">
        <v>0.48958333333333298</v>
      </c>
      <c r="D133" s="8">
        <v>0.5</v>
      </c>
      <c r="E133" s="71">
        <v>0.49661505041529619</v>
      </c>
      <c r="F133" s="64"/>
      <c r="G133" s="64"/>
      <c r="H133" s="64" t="s">
        <v>25</v>
      </c>
      <c r="I133" s="64"/>
      <c r="J133" s="64"/>
      <c r="K133" s="64"/>
      <c r="L133" s="17">
        <v>95</v>
      </c>
      <c r="M133" s="18"/>
    </row>
    <row r="134" spans="1:13" s="1" customFormat="1" x14ac:dyDescent="0.25">
      <c r="A134" s="161"/>
      <c r="B134" s="6">
        <v>129</v>
      </c>
      <c r="C134" s="8">
        <v>0.48958333333333298</v>
      </c>
      <c r="D134" s="8">
        <v>0.5</v>
      </c>
      <c r="E134" s="71">
        <v>0.4972349812285996</v>
      </c>
      <c r="F134" s="64"/>
      <c r="G134" s="64"/>
      <c r="H134" s="64" t="s">
        <v>25</v>
      </c>
      <c r="I134" s="64"/>
      <c r="J134" s="64"/>
      <c r="K134" s="64"/>
      <c r="L134" s="17">
        <v>95</v>
      </c>
      <c r="M134" s="18"/>
    </row>
    <row r="135" spans="1:13" s="1" customFormat="1" x14ac:dyDescent="0.25">
      <c r="A135" s="161"/>
      <c r="B135" s="7">
        <v>130</v>
      </c>
      <c r="C135" s="8">
        <v>0.48958333333333298</v>
      </c>
      <c r="D135" s="8">
        <v>0.5</v>
      </c>
      <c r="E135" s="71">
        <v>0.49779881453491964</v>
      </c>
      <c r="F135" s="64"/>
      <c r="G135" s="64"/>
      <c r="H135" s="64"/>
      <c r="I135" s="64"/>
      <c r="J135" s="64" t="s">
        <v>25</v>
      </c>
      <c r="K135" s="64"/>
      <c r="L135" s="17">
        <v>100</v>
      </c>
      <c r="M135" s="18" t="s">
        <v>79</v>
      </c>
    </row>
    <row r="136" spans="1:13" s="1" customFormat="1" x14ac:dyDescent="0.25">
      <c r="A136" s="161"/>
      <c r="B136" s="7">
        <v>131</v>
      </c>
      <c r="C136" s="8">
        <v>0.5</v>
      </c>
      <c r="D136" s="8">
        <v>0.51041666666666663</v>
      </c>
      <c r="E136" s="70">
        <v>0.50115566623195829</v>
      </c>
      <c r="F136" s="10"/>
      <c r="G136" s="10"/>
      <c r="H136" s="10"/>
      <c r="I136" s="10"/>
      <c r="J136" s="10" t="s">
        <v>25</v>
      </c>
      <c r="K136" s="10"/>
      <c r="L136" s="11">
        <v>100</v>
      </c>
      <c r="M136" s="18" t="s">
        <v>79</v>
      </c>
    </row>
    <row r="137" spans="1:13" s="1" customFormat="1" x14ac:dyDescent="0.25">
      <c r="A137" s="161"/>
      <c r="B137" s="6">
        <v>132</v>
      </c>
      <c r="C137" s="8">
        <v>0.5</v>
      </c>
      <c r="D137" s="8">
        <v>0.51041666666666663</v>
      </c>
      <c r="E137" s="71">
        <v>0.50295679483297673</v>
      </c>
      <c r="F137" s="64"/>
      <c r="G137" s="64"/>
      <c r="H137" s="64"/>
      <c r="I137" s="64"/>
      <c r="J137" s="64"/>
      <c r="K137" s="64" t="s">
        <v>25</v>
      </c>
      <c r="L137" s="17"/>
      <c r="M137" s="18"/>
    </row>
    <row r="138" spans="1:13" s="1" customFormat="1" x14ac:dyDescent="0.25">
      <c r="A138" s="161"/>
      <c r="B138" s="6">
        <v>133</v>
      </c>
      <c r="C138" s="8">
        <v>0.5</v>
      </c>
      <c r="D138" s="8">
        <v>0.51041666666666696</v>
      </c>
      <c r="E138" s="71">
        <v>0.50374994066677325</v>
      </c>
      <c r="F138" s="64"/>
      <c r="G138" s="64"/>
      <c r="H138" s="64"/>
      <c r="I138" s="64"/>
      <c r="J138" s="64"/>
      <c r="K138" s="64" t="s">
        <v>25</v>
      </c>
      <c r="L138" s="17"/>
      <c r="M138" s="18"/>
    </row>
    <row r="139" spans="1:13" s="1" customFormat="1" x14ac:dyDescent="0.25">
      <c r="A139" s="161"/>
      <c r="B139" s="6">
        <v>134</v>
      </c>
      <c r="C139" s="8">
        <v>0.5</v>
      </c>
      <c r="D139" s="8">
        <v>0.51041666666666696</v>
      </c>
      <c r="E139" s="71">
        <v>0.50417146604329621</v>
      </c>
      <c r="F139" s="64"/>
      <c r="G139" s="64"/>
      <c r="H139" s="64"/>
      <c r="I139" s="64"/>
      <c r="J139" s="64"/>
      <c r="K139" s="64" t="s">
        <v>25</v>
      </c>
      <c r="L139" s="17"/>
      <c r="M139" s="18"/>
    </row>
    <row r="140" spans="1:13" s="1" customFormat="1" x14ac:dyDescent="0.25">
      <c r="A140" s="161"/>
      <c r="B140" s="7">
        <v>135</v>
      </c>
      <c r="C140" s="8">
        <v>0.5</v>
      </c>
      <c r="D140" s="8">
        <v>0.51041666666666696</v>
      </c>
      <c r="E140" s="71">
        <v>0.50946451585737795</v>
      </c>
      <c r="F140" s="64"/>
      <c r="G140" s="64"/>
      <c r="H140" s="64"/>
      <c r="I140" s="64"/>
      <c r="J140" s="64"/>
      <c r="K140" s="64" t="s">
        <v>25</v>
      </c>
      <c r="L140" s="17"/>
      <c r="M140" s="18"/>
    </row>
    <row r="141" spans="1:13" s="1" customFormat="1" x14ac:dyDescent="0.25">
      <c r="A141" s="161"/>
      <c r="B141" s="7">
        <v>136</v>
      </c>
      <c r="C141" s="8">
        <v>0.51041666666666663</v>
      </c>
      <c r="D141" s="8">
        <v>0.52083333333333337</v>
      </c>
      <c r="E141" s="71">
        <v>0.51159765594815187</v>
      </c>
      <c r="F141" s="64"/>
      <c r="G141" s="64"/>
      <c r="H141" s="64"/>
      <c r="I141" s="64" t="s">
        <v>25</v>
      </c>
      <c r="J141" s="64"/>
      <c r="K141" s="64"/>
      <c r="L141" s="17">
        <v>100</v>
      </c>
      <c r="M141" s="18"/>
    </row>
    <row r="142" spans="1:13" s="1" customFormat="1" x14ac:dyDescent="0.25">
      <c r="A142" s="161"/>
      <c r="B142" s="6">
        <v>137</v>
      </c>
      <c r="C142" s="8">
        <v>0.51041666666666663</v>
      </c>
      <c r="D142" s="8">
        <v>0.52083333333333337</v>
      </c>
      <c r="E142" s="71">
        <v>0.5119138718303603</v>
      </c>
      <c r="F142" s="64"/>
      <c r="G142" s="64"/>
      <c r="H142" s="64"/>
      <c r="I142" s="64" t="s">
        <v>25</v>
      </c>
      <c r="J142" s="64"/>
      <c r="K142" s="64"/>
      <c r="L142" s="17">
        <v>100</v>
      </c>
      <c r="M142" s="18"/>
    </row>
    <row r="143" spans="1:13" s="1" customFormat="1" x14ac:dyDescent="0.25">
      <c r="A143" s="161"/>
      <c r="B143" s="6">
        <v>138</v>
      </c>
      <c r="C143" s="8">
        <v>0.51041666666666696</v>
      </c>
      <c r="D143" s="8">
        <v>0.52083333333333337</v>
      </c>
      <c r="E143" s="71">
        <v>0.51299490044250395</v>
      </c>
      <c r="F143" s="64"/>
      <c r="G143" s="64"/>
      <c r="H143" s="64"/>
      <c r="I143" s="64" t="s">
        <v>25</v>
      </c>
      <c r="J143" s="64"/>
      <c r="K143" s="64"/>
      <c r="L143" s="17">
        <v>100</v>
      </c>
      <c r="M143" s="18"/>
    </row>
    <row r="144" spans="1:13" s="1" customFormat="1" x14ac:dyDescent="0.25">
      <c r="A144" s="161"/>
      <c r="B144" s="6">
        <v>139</v>
      </c>
      <c r="C144" s="8">
        <v>0.51041666666666696</v>
      </c>
      <c r="D144" s="8">
        <v>0.52083333333333337</v>
      </c>
      <c r="E144" s="71">
        <v>0.51508208399740185</v>
      </c>
      <c r="F144" s="64"/>
      <c r="G144" s="64"/>
      <c r="H144" s="64"/>
      <c r="I144" s="64" t="s">
        <v>25</v>
      </c>
      <c r="J144" s="64"/>
      <c r="K144" s="64"/>
      <c r="L144" s="17">
        <v>100</v>
      </c>
      <c r="M144" s="18"/>
    </row>
    <row r="145" spans="1:13" s="1" customFormat="1" x14ac:dyDescent="0.25">
      <c r="A145" s="161"/>
      <c r="B145" s="7">
        <v>140</v>
      </c>
      <c r="C145" s="8">
        <v>0.51041666666666696</v>
      </c>
      <c r="D145" s="8">
        <v>0.52083333333333337</v>
      </c>
      <c r="E145" s="71">
        <v>0.51595601673204383</v>
      </c>
      <c r="F145" s="64"/>
      <c r="G145" s="64"/>
      <c r="H145" s="64"/>
      <c r="I145" s="64" t="s">
        <v>25</v>
      </c>
      <c r="J145" s="64"/>
      <c r="K145" s="64"/>
      <c r="L145" s="17">
        <v>100</v>
      </c>
      <c r="M145" s="18"/>
    </row>
    <row r="146" spans="1:13" s="1" customFormat="1" x14ac:dyDescent="0.25">
      <c r="A146" s="161"/>
      <c r="B146" s="7">
        <v>141</v>
      </c>
      <c r="C146" s="8">
        <v>0.52083333333333337</v>
      </c>
      <c r="D146" s="8">
        <v>0.53125</v>
      </c>
      <c r="E146" s="71">
        <v>0.52133809806311038</v>
      </c>
      <c r="F146" s="64"/>
      <c r="G146" s="64"/>
      <c r="H146" s="64"/>
      <c r="I146" s="64" t="s">
        <v>25</v>
      </c>
      <c r="J146" s="64"/>
      <c r="K146" s="64"/>
      <c r="L146" s="17">
        <v>100</v>
      </c>
      <c r="M146" s="18"/>
    </row>
    <row r="147" spans="1:13" s="1" customFormat="1" x14ac:dyDescent="0.25">
      <c r="A147" s="161"/>
      <c r="B147" s="6">
        <v>142</v>
      </c>
      <c r="C147" s="8">
        <v>0.52083333333333337</v>
      </c>
      <c r="D147" s="8">
        <v>0.53125</v>
      </c>
      <c r="E147" s="71">
        <v>0.52729032893155903</v>
      </c>
      <c r="F147" s="64"/>
      <c r="G147" s="64"/>
      <c r="H147" s="64"/>
      <c r="I147" s="64"/>
      <c r="J147" s="64"/>
      <c r="K147" s="64" t="s">
        <v>25</v>
      </c>
      <c r="L147" s="17"/>
      <c r="M147" s="18"/>
    </row>
    <row r="148" spans="1:13" s="1" customFormat="1" x14ac:dyDescent="0.25">
      <c r="A148" s="161"/>
      <c r="B148" s="6">
        <v>143</v>
      </c>
      <c r="C148" s="8">
        <v>0.52083333333333337</v>
      </c>
      <c r="D148" s="8">
        <v>0.53125</v>
      </c>
      <c r="E148" s="71">
        <v>0.52953750129724242</v>
      </c>
      <c r="F148" s="64"/>
      <c r="G148" s="64"/>
      <c r="H148" s="64"/>
      <c r="I148" s="64"/>
      <c r="J148" s="64"/>
      <c r="K148" s="64" t="s">
        <v>25</v>
      </c>
      <c r="L148" s="17"/>
      <c r="M148" s="18"/>
    </row>
    <row r="149" spans="1:13" s="1" customFormat="1" x14ac:dyDescent="0.25">
      <c r="A149" s="161"/>
      <c r="B149" s="6">
        <v>144</v>
      </c>
      <c r="C149" s="8">
        <v>0.52083333333333337</v>
      </c>
      <c r="D149" s="8">
        <v>0.53125</v>
      </c>
      <c r="E149" s="71">
        <v>0.53052430466576539</v>
      </c>
      <c r="F149" s="64" t="s">
        <v>25</v>
      </c>
      <c r="G149" s="64"/>
      <c r="H149" s="64"/>
      <c r="I149" s="64"/>
      <c r="J149" s="64"/>
      <c r="K149" s="64"/>
      <c r="L149" s="17">
        <v>95</v>
      </c>
      <c r="M149" s="18"/>
    </row>
    <row r="150" spans="1:13" s="1" customFormat="1" x14ac:dyDescent="0.25">
      <c r="A150" s="161"/>
      <c r="B150" s="7">
        <v>145</v>
      </c>
      <c r="C150" s="8">
        <v>0.52083333333333337</v>
      </c>
      <c r="D150" s="8">
        <v>0.53125</v>
      </c>
      <c r="E150" s="71">
        <v>0.5312368045116409</v>
      </c>
      <c r="F150" s="64" t="s">
        <v>25</v>
      </c>
      <c r="G150" s="64"/>
      <c r="H150" s="64"/>
      <c r="I150" s="64"/>
      <c r="J150" s="64"/>
      <c r="K150" s="64"/>
      <c r="L150" s="17">
        <v>95</v>
      </c>
      <c r="M150" s="18"/>
    </row>
    <row r="151" spans="1:13" s="1" customFormat="1" x14ac:dyDescent="0.25">
      <c r="A151" s="161"/>
      <c r="B151" s="7">
        <v>146</v>
      </c>
      <c r="C151" s="8">
        <v>0.53125</v>
      </c>
      <c r="D151" s="8">
        <v>0.54166666666666663</v>
      </c>
      <c r="E151" s="71">
        <v>0.53392858481405248</v>
      </c>
      <c r="F151" s="64"/>
      <c r="G151" s="64"/>
      <c r="H151" s="64"/>
      <c r="I151" s="64"/>
      <c r="J151" s="64" t="s">
        <v>25</v>
      </c>
      <c r="K151" s="64"/>
      <c r="L151" s="17">
        <v>95</v>
      </c>
      <c r="M151" s="18" t="s">
        <v>80</v>
      </c>
    </row>
    <row r="152" spans="1:13" s="1" customFormat="1" x14ac:dyDescent="0.25">
      <c r="A152" s="161"/>
      <c r="B152" s="6">
        <v>147</v>
      </c>
      <c r="C152" s="8">
        <v>0.53125</v>
      </c>
      <c r="D152" s="8">
        <v>0.54166666666666663</v>
      </c>
      <c r="E152" s="71">
        <v>0.53394494695432759</v>
      </c>
      <c r="F152" s="64"/>
      <c r="G152" s="64"/>
      <c r="H152" s="64"/>
      <c r="I152" s="64"/>
      <c r="J152" s="64" t="s">
        <v>25</v>
      </c>
      <c r="K152" s="64"/>
      <c r="L152" s="17">
        <v>95</v>
      </c>
      <c r="M152" s="18" t="s">
        <v>80</v>
      </c>
    </row>
    <row r="153" spans="1:13" s="1" customFormat="1" x14ac:dyDescent="0.25">
      <c r="A153" s="161"/>
      <c r="B153" s="6">
        <v>148</v>
      </c>
      <c r="C153" s="8">
        <v>0.53125</v>
      </c>
      <c r="D153" s="8">
        <v>0.54166666666666663</v>
      </c>
      <c r="E153" s="71">
        <v>0.53678351878810537</v>
      </c>
      <c r="F153" s="64" t="s">
        <v>25</v>
      </c>
      <c r="G153" s="64"/>
      <c r="H153" s="64"/>
      <c r="I153" s="64"/>
      <c r="J153" s="64"/>
      <c r="K153" s="64"/>
      <c r="L153" s="17">
        <v>100</v>
      </c>
      <c r="M153" s="18"/>
    </row>
    <row r="154" spans="1:13" s="1" customFormat="1" x14ac:dyDescent="0.25">
      <c r="A154" s="161"/>
      <c r="B154" s="6">
        <v>149</v>
      </c>
      <c r="C154" s="8">
        <v>0.53125</v>
      </c>
      <c r="D154" s="8">
        <v>0.54166666666666663</v>
      </c>
      <c r="E154" s="71">
        <v>0.54073172494701993</v>
      </c>
      <c r="F154" s="64"/>
      <c r="G154" s="64"/>
      <c r="H154" s="64"/>
      <c r="I154" s="64"/>
      <c r="J154" s="64"/>
      <c r="K154" s="64" t="s">
        <v>25</v>
      </c>
      <c r="L154" s="17"/>
      <c r="M154" s="18"/>
    </row>
    <row r="155" spans="1:13" s="1" customFormat="1" x14ac:dyDescent="0.25">
      <c r="A155" s="161"/>
      <c r="B155" s="7">
        <v>150</v>
      </c>
      <c r="C155" s="8">
        <v>0.53125</v>
      </c>
      <c r="D155" s="8">
        <v>0.54166666666666663</v>
      </c>
      <c r="E155" s="71">
        <v>0.54078810916634046</v>
      </c>
      <c r="F155" s="64"/>
      <c r="G155" s="64"/>
      <c r="H155" s="64"/>
      <c r="I155" s="64"/>
      <c r="J155" s="64"/>
      <c r="K155" s="64" t="s">
        <v>25</v>
      </c>
      <c r="L155" s="17"/>
      <c r="M155" s="18"/>
    </row>
    <row r="156" spans="1:13" s="1" customFormat="1" x14ac:dyDescent="0.25">
      <c r="A156" s="161"/>
      <c r="B156" s="7">
        <v>151</v>
      </c>
      <c r="C156" s="8">
        <v>0.54166666666666663</v>
      </c>
      <c r="D156" s="8">
        <v>0.55208333333333337</v>
      </c>
      <c r="E156" s="71">
        <v>0.54334070320092787</v>
      </c>
      <c r="F156" s="64"/>
      <c r="G156" s="64"/>
      <c r="H156" s="64"/>
      <c r="I156" s="64"/>
      <c r="J156" s="64"/>
      <c r="K156" s="64" t="s">
        <v>25</v>
      </c>
      <c r="L156" s="17"/>
      <c r="M156" s="18"/>
    </row>
    <row r="157" spans="1:13" s="1" customFormat="1" x14ac:dyDescent="0.25">
      <c r="A157" s="161"/>
      <c r="B157" s="6">
        <v>152</v>
      </c>
      <c r="C157" s="8">
        <v>0.54166666666666663</v>
      </c>
      <c r="D157" s="8">
        <v>0.55208333333333337</v>
      </c>
      <c r="E157" s="71">
        <v>0.54389132202389689</v>
      </c>
      <c r="F157" s="64"/>
      <c r="G157" s="64"/>
      <c r="H157" s="64"/>
      <c r="I157" s="64"/>
      <c r="J157" s="64"/>
      <c r="K157" s="64" t="s">
        <v>25</v>
      </c>
      <c r="L157" s="17"/>
      <c r="M157" s="18"/>
    </row>
    <row r="158" spans="1:13" s="1" customFormat="1" x14ac:dyDescent="0.25">
      <c r="A158" s="161"/>
      <c r="B158" s="6">
        <v>153</v>
      </c>
      <c r="C158" s="8">
        <v>0.54166666666666663</v>
      </c>
      <c r="D158" s="8">
        <v>0.55208333333333304</v>
      </c>
      <c r="E158" s="71">
        <v>0.5449895711453655</v>
      </c>
      <c r="F158" s="64"/>
      <c r="G158" s="64"/>
      <c r="H158" s="64"/>
      <c r="I158" s="64"/>
      <c r="J158" s="64"/>
      <c r="K158" s="64" t="s">
        <v>25</v>
      </c>
      <c r="L158" s="17"/>
      <c r="M158" s="18"/>
    </row>
    <row r="159" spans="1:13" s="1" customFormat="1" x14ac:dyDescent="0.25">
      <c r="A159" s="161"/>
      <c r="B159" s="6">
        <v>154</v>
      </c>
      <c r="C159" s="8">
        <v>0.54166666666666663</v>
      </c>
      <c r="D159" s="8">
        <v>0.55208333333333304</v>
      </c>
      <c r="E159" s="71">
        <v>0.54738160406097436</v>
      </c>
      <c r="F159" s="64"/>
      <c r="G159" s="64"/>
      <c r="H159" s="64"/>
      <c r="I159" s="64"/>
      <c r="J159" s="64"/>
      <c r="K159" s="64" t="s">
        <v>25</v>
      </c>
      <c r="L159" s="17"/>
      <c r="M159" s="18"/>
    </row>
    <row r="160" spans="1:13" s="1" customFormat="1" x14ac:dyDescent="0.25">
      <c r="A160" s="161"/>
      <c r="B160" s="7">
        <v>155</v>
      </c>
      <c r="C160" s="8">
        <v>0.54166666666666663</v>
      </c>
      <c r="D160" s="8">
        <v>0.55208333333333304</v>
      </c>
      <c r="E160" s="71">
        <v>0.55201657517976388</v>
      </c>
      <c r="F160" s="64"/>
      <c r="G160" s="64"/>
      <c r="H160" s="64"/>
      <c r="I160" s="64"/>
      <c r="J160" s="64"/>
      <c r="K160" s="64" t="s">
        <v>25</v>
      </c>
      <c r="L160" s="17"/>
      <c r="M160" s="18"/>
    </row>
    <row r="161" spans="1:13" s="1" customFormat="1" x14ac:dyDescent="0.25">
      <c r="A161" s="161"/>
      <c r="B161" s="7">
        <v>156</v>
      </c>
      <c r="C161" s="8">
        <v>0.55208333333333337</v>
      </c>
      <c r="D161" s="8">
        <v>0.5625</v>
      </c>
      <c r="E161" s="71">
        <v>0.55397458879425165</v>
      </c>
      <c r="F161" s="64"/>
      <c r="G161" s="64"/>
      <c r="H161" s="64"/>
      <c r="I161" s="64"/>
      <c r="J161" s="64"/>
      <c r="K161" s="64" t="s">
        <v>25</v>
      </c>
      <c r="L161" s="17"/>
      <c r="M161" s="18"/>
    </row>
    <row r="162" spans="1:13" s="1" customFormat="1" x14ac:dyDescent="0.25">
      <c r="A162" s="161"/>
      <c r="B162" s="6">
        <v>157</v>
      </c>
      <c r="C162" s="8">
        <v>0.55208333333333337</v>
      </c>
      <c r="D162" s="8">
        <v>0.5625</v>
      </c>
      <c r="E162" s="71">
        <v>0.55721335225017621</v>
      </c>
      <c r="F162" s="64"/>
      <c r="G162" s="64"/>
      <c r="H162" s="64"/>
      <c r="I162" s="64" t="s">
        <v>25</v>
      </c>
      <c r="J162" s="64"/>
      <c r="K162" s="64"/>
      <c r="L162" s="17">
        <v>100</v>
      </c>
      <c r="M162" s="18"/>
    </row>
    <row r="163" spans="1:13" s="1" customFormat="1" x14ac:dyDescent="0.25">
      <c r="A163" s="161"/>
      <c r="B163" s="6">
        <v>158</v>
      </c>
      <c r="C163" s="8">
        <v>0.55208333333333304</v>
      </c>
      <c r="D163" s="8">
        <v>0.5625</v>
      </c>
      <c r="E163" s="71">
        <v>0.55756006124970414</v>
      </c>
      <c r="F163" s="64"/>
      <c r="G163" s="64"/>
      <c r="H163" s="64"/>
      <c r="I163" s="64" t="s">
        <v>25</v>
      </c>
      <c r="J163" s="64"/>
      <c r="K163" s="64"/>
      <c r="L163" s="17">
        <v>100</v>
      </c>
      <c r="M163" s="18"/>
    </row>
    <row r="164" spans="1:13" s="1" customFormat="1" x14ac:dyDescent="0.25">
      <c r="A164" s="161"/>
      <c r="B164" s="6">
        <v>159</v>
      </c>
      <c r="C164" s="8">
        <v>0.55208333333333304</v>
      </c>
      <c r="D164" s="8">
        <v>0.5625</v>
      </c>
      <c r="E164" s="71">
        <v>0.5580191698708995</v>
      </c>
      <c r="F164" s="64"/>
      <c r="G164" s="64"/>
      <c r="H164" s="64"/>
      <c r="I164" s="64" t="s">
        <v>25</v>
      </c>
      <c r="J164" s="64"/>
      <c r="K164" s="64"/>
      <c r="L164" s="17">
        <v>100</v>
      </c>
      <c r="M164" s="18"/>
    </row>
    <row r="165" spans="1:13" s="1" customFormat="1" ht="15.75" thickBot="1" x14ac:dyDescent="0.3">
      <c r="A165" s="162"/>
      <c r="B165" s="26">
        <v>160</v>
      </c>
      <c r="C165" s="27">
        <v>0.55208333333333304</v>
      </c>
      <c r="D165" s="27">
        <v>0.5625</v>
      </c>
      <c r="E165" s="72">
        <v>0.55881460180048548</v>
      </c>
      <c r="F165" s="29"/>
      <c r="G165" s="29"/>
      <c r="H165" s="29"/>
      <c r="I165" s="29" t="s">
        <v>25</v>
      </c>
      <c r="J165" s="29"/>
      <c r="K165" s="29"/>
      <c r="L165" s="30">
        <v>100</v>
      </c>
      <c r="M165" s="31"/>
    </row>
    <row r="166" spans="1:13" s="1" customFormat="1" x14ac:dyDescent="0.25">
      <c r="E166" s="74"/>
      <c r="F166" s="40"/>
      <c r="G166" s="40"/>
      <c r="H166" s="40"/>
      <c r="I166" s="40"/>
      <c r="J166" s="40"/>
      <c r="K166" s="40"/>
      <c r="L166" s="41"/>
      <c r="M166" s="42"/>
    </row>
    <row r="167" spans="1:13" s="1" customFormat="1" ht="45" x14ac:dyDescent="0.25">
      <c r="E167" s="75" t="s">
        <v>34</v>
      </c>
      <c r="F167" s="64">
        <f>+'TOTAL ALMUERZOS'!$J$9</f>
        <v>99</v>
      </c>
      <c r="G167" s="64">
        <f>+'TOTAL ALMUERZOS'!$J$9</f>
        <v>99</v>
      </c>
      <c r="H167" s="64">
        <f>+'TOTAL ALMUERZOS'!$J$9</f>
        <v>99</v>
      </c>
      <c r="I167" s="64">
        <f>+'TOTAL ALMUERZOS'!$J$9</f>
        <v>99</v>
      </c>
      <c r="J167" s="64">
        <f>+'TOTAL ALMUERZOS'!$J$9</f>
        <v>99</v>
      </c>
      <c r="K167" s="40"/>
      <c r="L167" s="45"/>
      <c r="M167" s="42"/>
    </row>
    <row r="168" spans="1:13" s="1" customFormat="1" x14ac:dyDescent="0.25">
      <c r="K168" s="40"/>
      <c r="L168" s="45"/>
      <c r="M168" s="42"/>
    </row>
    <row r="169" spans="1:13" s="1" customFormat="1" ht="30" x14ac:dyDescent="0.25">
      <c r="E169" s="43" t="s">
        <v>35</v>
      </c>
      <c r="F169" s="46">
        <f>+AVERAGE(F170:F182)</f>
        <v>95</v>
      </c>
      <c r="G169" s="46">
        <f>+AVERAGE(G170:G194)</f>
        <v>95</v>
      </c>
      <c r="H169" s="46">
        <f>+AVERAGE(H170:H225)</f>
        <v>97.5</v>
      </c>
      <c r="I169" s="46">
        <f>+AVERAGE(I170:I235)</f>
        <v>98.833333333333329</v>
      </c>
      <c r="J169" s="46">
        <f>+AVERAGE(J170:J183)</f>
        <v>96.538461538461533</v>
      </c>
      <c r="K169" s="40"/>
      <c r="L169" s="45"/>
      <c r="M169" s="42"/>
    </row>
    <row r="170" spans="1:13" s="1" customFormat="1" x14ac:dyDescent="0.25">
      <c r="E170" s="42"/>
      <c r="F170" s="61">
        <v>95</v>
      </c>
      <c r="G170" s="61">
        <v>95</v>
      </c>
      <c r="H170" s="61">
        <v>100</v>
      </c>
      <c r="I170" s="61">
        <v>95</v>
      </c>
      <c r="J170" s="61">
        <v>95</v>
      </c>
      <c r="K170" s="40"/>
      <c r="L170" s="45"/>
      <c r="M170" s="42"/>
    </row>
    <row r="171" spans="1:13" s="1" customFormat="1" x14ac:dyDescent="0.25">
      <c r="F171" s="61">
        <v>95</v>
      </c>
      <c r="G171" s="61">
        <v>95</v>
      </c>
      <c r="H171" s="61">
        <v>100</v>
      </c>
      <c r="I171" s="61">
        <v>95</v>
      </c>
      <c r="J171" s="61">
        <v>100</v>
      </c>
      <c r="K171" s="40"/>
      <c r="L171" s="45"/>
      <c r="M171" s="42"/>
    </row>
    <row r="172" spans="1:13" s="1" customFormat="1" x14ac:dyDescent="0.25">
      <c r="F172" s="61">
        <v>90</v>
      </c>
      <c r="G172" s="61">
        <v>95</v>
      </c>
      <c r="H172" s="61">
        <v>95</v>
      </c>
      <c r="I172" s="61">
        <v>95</v>
      </c>
      <c r="J172" s="61">
        <v>95</v>
      </c>
      <c r="K172" s="40"/>
      <c r="L172" s="45"/>
      <c r="M172" s="42"/>
    </row>
    <row r="173" spans="1:13" s="1" customFormat="1" x14ac:dyDescent="0.25">
      <c r="F173" s="61">
        <v>90</v>
      </c>
      <c r="G173" s="61">
        <v>95</v>
      </c>
      <c r="H173" s="61">
        <v>95</v>
      </c>
      <c r="I173" s="61">
        <v>95</v>
      </c>
      <c r="J173" s="61">
        <v>95</v>
      </c>
      <c r="K173" s="40"/>
      <c r="L173" s="45"/>
      <c r="M173" s="42"/>
    </row>
    <row r="174" spans="1:13" s="1" customFormat="1" x14ac:dyDescent="0.25">
      <c r="F174" s="61">
        <v>95</v>
      </c>
      <c r="G174" s="61"/>
      <c r="H174" s="61">
        <v>95</v>
      </c>
      <c r="I174" s="61">
        <v>95</v>
      </c>
      <c r="J174" s="61">
        <v>95</v>
      </c>
      <c r="K174" s="40"/>
      <c r="L174" s="45"/>
      <c r="M174" s="42"/>
    </row>
    <row r="175" spans="1:13" s="1" customFormat="1" x14ac:dyDescent="0.25">
      <c r="F175" s="61">
        <v>95</v>
      </c>
      <c r="G175" s="61"/>
      <c r="H175" s="61">
        <v>100</v>
      </c>
      <c r="I175" s="61">
        <v>95</v>
      </c>
      <c r="J175" s="61">
        <v>100</v>
      </c>
      <c r="K175" s="40"/>
      <c r="L175" s="45"/>
      <c r="M175" s="42"/>
    </row>
    <row r="176" spans="1:13" s="1" customFormat="1" x14ac:dyDescent="0.25">
      <c r="F176" s="61">
        <v>100</v>
      </c>
      <c r="G176" s="61"/>
      <c r="H176" s="61">
        <v>100</v>
      </c>
      <c r="I176" s="61">
        <v>95</v>
      </c>
      <c r="J176" s="61">
        <v>95</v>
      </c>
      <c r="K176" s="40"/>
      <c r="L176" s="45"/>
      <c r="M176" s="42"/>
    </row>
    <row r="177" spans="6:13" s="1" customFormat="1" x14ac:dyDescent="0.25">
      <c r="F177" s="61">
        <v>100</v>
      </c>
      <c r="G177" s="61"/>
      <c r="H177" s="61">
        <v>100</v>
      </c>
      <c r="I177" s="61">
        <v>100</v>
      </c>
      <c r="J177" s="61">
        <v>95</v>
      </c>
      <c r="K177" s="40"/>
      <c r="L177" s="45"/>
      <c r="M177" s="42"/>
    </row>
    <row r="178" spans="6:13" s="1" customFormat="1" x14ac:dyDescent="0.25">
      <c r="F178" s="61">
        <v>95</v>
      </c>
      <c r="G178" s="61"/>
      <c r="H178" s="61">
        <v>100</v>
      </c>
      <c r="I178" s="61">
        <v>100</v>
      </c>
      <c r="J178" s="61">
        <v>95</v>
      </c>
      <c r="K178" s="40"/>
      <c r="L178" s="45"/>
      <c r="M178" s="42"/>
    </row>
    <row r="179" spans="6:13" s="1" customFormat="1" x14ac:dyDescent="0.25">
      <c r="F179" s="61">
        <v>95</v>
      </c>
      <c r="G179" s="61"/>
      <c r="H179" s="61">
        <v>100</v>
      </c>
      <c r="I179" s="61">
        <v>100</v>
      </c>
      <c r="J179" s="61">
        <v>100</v>
      </c>
      <c r="K179" s="40"/>
      <c r="L179" s="45"/>
      <c r="M179" s="42"/>
    </row>
    <row r="180" spans="6:13" s="1" customFormat="1" x14ac:dyDescent="0.25">
      <c r="F180" s="61">
        <v>95</v>
      </c>
      <c r="G180" s="61"/>
      <c r="H180" s="61">
        <v>95</v>
      </c>
      <c r="I180" s="61">
        <v>100</v>
      </c>
      <c r="J180" s="61">
        <v>100</v>
      </c>
      <c r="K180" s="40"/>
      <c r="L180" s="45"/>
      <c r="M180" s="42"/>
    </row>
    <row r="181" spans="6:13" s="1" customFormat="1" x14ac:dyDescent="0.25">
      <c r="F181" s="61">
        <v>95</v>
      </c>
      <c r="G181" s="61"/>
      <c r="H181" s="61">
        <v>95</v>
      </c>
      <c r="I181" s="61">
        <v>100</v>
      </c>
      <c r="J181" s="61">
        <v>95</v>
      </c>
      <c r="K181" s="40"/>
      <c r="L181" s="41"/>
      <c r="M181" s="42"/>
    </row>
    <row r="182" spans="6:13" s="1" customFormat="1" x14ac:dyDescent="0.25">
      <c r="F182" s="61">
        <v>95</v>
      </c>
      <c r="G182" s="61"/>
      <c r="H182" s="61">
        <v>95</v>
      </c>
      <c r="I182" s="61">
        <v>100</v>
      </c>
      <c r="J182" s="61">
        <v>95</v>
      </c>
      <c r="K182" s="40"/>
      <c r="L182" s="41"/>
      <c r="M182" s="42"/>
    </row>
    <row r="183" spans="6:13" s="1" customFormat="1" x14ac:dyDescent="0.25">
      <c r="F183" s="63">
        <v>95</v>
      </c>
      <c r="G183" s="61"/>
      <c r="H183" s="61">
        <v>95</v>
      </c>
      <c r="I183" s="61">
        <v>100</v>
      </c>
      <c r="J183" s="61"/>
      <c r="K183" s="40"/>
      <c r="L183" s="41"/>
      <c r="M183" s="42">
        <f>+COUNT(F170:J1048576)</f>
        <v>91</v>
      </c>
    </row>
    <row r="184" spans="6:13" s="1" customFormat="1" x14ac:dyDescent="0.25">
      <c r="F184" s="62">
        <v>95</v>
      </c>
      <c r="G184" s="61"/>
      <c r="H184" s="61"/>
      <c r="I184" s="61">
        <v>100</v>
      </c>
      <c r="J184" s="62"/>
      <c r="K184" s="40"/>
      <c r="L184" s="41"/>
      <c r="M184" s="42"/>
    </row>
    <row r="185" spans="6:13" s="1" customFormat="1" x14ac:dyDescent="0.25">
      <c r="F185" s="62">
        <v>95</v>
      </c>
      <c r="G185" s="61"/>
      <c r="H185" s="61"/>
      <c r="I185" s="61">
        <v>100</v>
      </c>
      <c r="J185" s="62"/>
      <c r="K185" s="40"/>
      <c r="L185" s="41"/>
      <c r="M185" s="42"/>
    </row>
    <row r="186" spans="6:13" s="1" customFormat="1" x14ac:dyDescent="0.25">
      <c r="F186" s="62">
        <v>95</v>
      </c>
      <c r="G186" s="61"/>
      <c r="H186" s="61"/>
      <c r="I186" s="61">
        <v>100</v>
      </c>
      <c r="J186" s="62"/>
      <c r="K186" s="40"/>
      <c r="L186" s="41"/>
      <c r="M186" s="42"/>
    </row>
    <row r="187" spans="6:13" s="1" customFormat="1" x14ac:dyDescent="0.25">
      <c r="F187" s="62">
        <v>95</v>
      </c>
      <c r="G187" s="61"/>
      <c r="H187" s="61"/>
      <c r="I187" s="61">
        <v>100</v>
      </c>
      <c r="J187" s="62"/>
      <c r="K187" s="40"/>
      <c r="L187" s="41"/>
      <c r="M187" s="42"/>
    </row>
    <row r="188" spans="6:13" s="1" customFormat="1" x14ac:dyDescent="0.25">
      <c r="F188" s="62">
        <v>100</v>
      </c>
      <c r="G188" s="61"/>
      <c r="H188" s="61"/>
      <c r="I188" s="61">
        <v>100</v>
      </c>
      <c r="J188" s="62"/>
      <c r="K188" s="40"/>
      <c r="L188" s="41"/>
      <c r="M188" s="42"/>
    </row>
    <row r="189" spans="6:13" s="1" customFormat="1" x14ac:dyDescent="0.25">
      <c r="F189" s="62">
        <v>100</v>
      </c>
      <c r="G189" s="61"/>
      <c r="H189" s="61"/>
      <c r="I189" s="61">
        <v>100</v>
      </c>
      <c r="J189" s="62"/>
      <c r="K189" s="40"/>
      <c r="L189" s="41"/>
      <c r="M189" s="42"/>
    </row>
    <row r="190" spans="6:13" s="1" customFormat="1" x14ac:dyDescent="0.25">
      <c r="F190" s="62">
        <v>95</v>
      </c>
      <c r="G190" s="61"/>
      <c r="H190" s="61"/>
      <c r="I190" s="61">
        <v>100</v>
      </c>
      <c r="J190" s="62"/>
      <c r="K190" s="40"/>
      <c r="L190" s="41"/>
      <c r="M190" s="42"/>
    </row>
    <row r="191" spans="6:13" s="1" customFormat="1" x14ac:dyDescent="0.25">
      <c r="F191" s="62">
        <v>95</v>
      </c>
      <c r="G191" s="61"/>
      <c r="H191" s="61"/>
      <c r="I191" s="61">
        <v>100</v>
      </c>
      <c r="J191" s="62"/>
      <c r="K191" s="40"/>
      <c r="L191" s="41"/>
      <c r="M191" s="42"/>
    </row>
    <row r="192" spans="6:13" s="1" customFormat="1" x14ac:dyDescent="0.25">
      <c r="F192" s="62">
        <v>95</v>
      </c>
      <c r="G192" s="61"/>
      <c r="H192" s="61"/>
      <c r="I192" s="61">
        <v>100</v>
      </c>
      <c r="J192" s="62"/>
      <c r="K192" s="40"/>
      <c r="L192" s="41"/>
      <c r="M192" s="42"/>
    </row>
    <row r="193" spans="6:13" s="1" customFormat="1" x14ac:dyDescent="0.25">
      <c r="F193" s="62">
        <v>100</v>
      </c>
      <c r="G193" s="61"/>
      <c r="H193" s="61"/>
      <c r="I193" s="61">
        <v>100</v>
      </c>
      <c r="J193" s="62"/>
      <c r="K193" s="40"/>
      <c r="L193" s="41"/>
      <c r="M193" s="42"/>
    </row>
    <row r="194" spans="6:13" s="1" customFormat="1" x14ac:dyDescent="0.25">
      <c r="F194" s="62">
        <v>100</v>
      </c>
      <c r="G194" s="61"/>
      <c r="H194" s="61"/>
      <c r="I194" s="61">
        <v>100</v>
      </c>
      <c r="J194" s="62"/>
      <c r="K194" s="40"/>
      <c r="L194" s="41"/>
      <c r="M194" s="42"/>
    </row>
    <row r="195" spans="6:13" s="1" customFormat="1" x14ac:dyDescent="0.25">
      <c r="F195" s="62">
        <v>100</v>
      </c>
      <c r="G195" s="62"/>
      <c r="H195" s="61"/>
      <c r="I195" s="61">
        <v>100</v>
      </c>
      <c r="J195" s="62"/>
      <c r="K195" s="40"/>
      <c r="L195" s="41"/>
      <c r="M195" s="42"/>
    </row>
    <row r="196" spans="6:13" s="1" customFormat="1" x14ac:dyDescent="0.25">
      <c r="F196" s="62">
        <v>95</v>
      </c>
      <c r="G196" s="62"/>
      <c r="H196" s="61"/>
      <c r="I196" s="61">
        <v>100</v>
      </c>
      <c r="J196" s="62"/>
      <c r="K196" s="40"/>
      <c r="L196" s="41"/>
      <c r="M196" s="42"/>
    </row>
    <row r="197" spans="6:13" s="1" customFormat="1" x14ac:dyDescent="0.25">
      <c r="F197" s="62">
        <v>95</v>
      </c>
      <c r="G197" s="62"/>
      <c r="H197" s="61"/>
      <c r="I197" s="61">
        <v>100</v>
      </c>
      <c r="J197" s="62"/>
      <c r="K197" s="40"/>
      <c r="L197" s="41"/>
      <c r="M197" s="42"/>
    </row>
    <row r="198" spans="6:13" s="1" customFormat="1" x14ac:dyDescent="0.25">
      <c r="F198" s="62">
        <v>95</v>
      </c>
      <c r="G198" s="62"/>
      <c r="H198" s="61"/>
      <c r="I198" s="61">
        <v>100</v>
      </c>
      <c r="J198" s="62"/>
      <c r="K198" s="40"/>
      <c r="L198" s="41"/>
      <c r="M198" s="42"/>
    </row>
    <row r="199" spans="6:13" s="1" customFormat="1" x14ac:dyDescent="0.25">
      <c r="F199" s="62">
        <v>100</v>
      </c>
      <c r="G199" s="62"/>
      <c r="H199" s="61"/>
      <c r="I199" s="61">
        <v>100</v>
      </c>
      <c r="J199" s="62"/>
      <c r="K199" s="40"/>
      <c r="L199" s="41"/>
      <c r="M199" s="42"/>
    </row>
    <row r="200" spans="6:13" s="1" customFormat="1" x14ac:dyDescent="0.25">
      <c r="F200" s="62"/>
      <c r="G200" s="62"/>
      <c r="H200" s="61"/>
      <c r="I200" s="61"/>
      <c r="J200" s="62"/>
      <c r="K200" s="40"/>
      <c r="L200" s="41"/>
      <c r="M200" s="42"/>
    </row>
    <row r="201" spans="6:13" s="1" customFormat="1" x14ac:dyDescent="0.25">
      <c r="F201" s="62"/>
      <c r="G201" s="62"/>
      <c r="H201" s="61"/>
      <c r="I201" s="61"/>
      <c r="J201" s="62"/>
      <c r="K201" s="40"/>
      <c r="L201" s="41"/>
      <c r="M201" s="42"/>
    </row>
    <row r="202" spans="6:13" s="1" customFormat="1" x14ac:dyDescent="0.25">
      <c r="F202" s="62"/>
      <c r="G202" s="62"/>
      <c r="H202" s="61"/>
      <c r="I202" s="61"/>
      <c r="J202" s="62"/>
      <c r="K202" s="40"/>
      <c r="L202" s="41"/>
      <c r="M202" s="42"/>
    </row>
    <row r="203" spans="6:13" s="1" customFormat="1" x14ac:dyDescent="0.25">
      <c r="F203" s="62"/>
      <c r="G203" s="62"/>
      <c r="H203" s="61"/>
      <c r="I203" s="61"/>
      <c r="J203" s="62"/>
      <c r="K203" s="40"/>
      <c r="L203" s="41"/>
      <c r="M203" s="42"/>
    </row>
    <row r="204" spans="6:13" s="1" customFormat="1" x14ac:dyDescent="0.25">
      <c r="F204" s="62"/>
      <c r="G204" s="62"/>
      <c r="H204" s="61"/>
      <c r="I204" s="61"/>
      <c r="J204" s="62"/>
      <c r="K204" s="40"/>
      <c r="L204" s="41"/>
      <c r="M204" s="42"/>
    </row>
    <row r="205" spans="6:13" s="1" customFormat="1" x14ac:dyDescent="0.25">
      <c r="F205" s="62"/>
      <c r="G205" s="62"/>
      <c r="H205" s="61"/>
      <c r="I205" s="61"/>
      <c r="J205" s="62"/>
      <c r="K205" s="40"/>
      <c r="L205" s="41"/>
      <c r="M205" s="42"/>
    </row>
    <row r="206" spans="6:13" s="1" customFormat="1" x14ac:dyDescent="0.25">
      <c r="F206" s="62"/>
      <c r="G206" s="62"/>
      <c r="H206" s="61"/>
      <c r="I206" s="61"/>
      <c r="J206" s="62"/>
      <c r="K206" s="40"/>
      <c r="L206" s="41"/>
      <c r="M206" s="42"/>
    </row>
    <row r="207" spans="6:13" s="1" customFormat="1" x14ac:dyDescent="0.25">
      <c r="F207" s="62"/>
      <c r="G207" s="62"/>
      <c r="H207" s="61"/>
      <c r="I207" s="61"/>
      <c r="J207" s="62"/>
      <c r="K207" s="40"/>
      <c r="L207" s="41"/>
      <c r="M207" s="42"/>
    </row>
    <row r="208" spans="6:13" s="1" customFormat="1" x14ac:dyDescent="0.25">
      <c r="F208" s="62"/>
      <c r="G208" s="62"/>
      <c r="H208" s="61"/>
      <c r="I208" s="61"/>
      <c r="J208" s="62"/>
      <c r="K208" s="40"/>
      <c r="L208" s="41"/>
      <c r="M208" s="42"/>
    </row>
    <row r="209" spans="6:13" s="1" customFormat="1" x14ac:dyDescent="0.25">
      <c r="F209" s="62"/>
      <c r="G209" s="62"/>
      <c r="H209" s="61"/>
      <c r="I209" s="61"/>
      <c r="J209" s="62"/>
      <c r="K209" s="40"/>
      <c r="L209" s="41"/>
      <c r="M209" s="42"/>
    </row>
    <row r="210" spans="6:13" s="1" customFormat="1" x14ac:dyDescent="0.25">
      <c r="F210" s="62"/>
      <c r="G210" s="62"/>
      <c r="H210" s="61"/>
      <c r="I210" s="61"/>
      <c r="J210" s="62"/>
      <c r="K210" s="40"/>
      <c r="L210" s="41"/>
      <c r="M210" s="42"/>
    </row>
    <row r="211" spans="6:13" s="1" customFormat="1" x14ac:dyDescent="0.25">
      <c r="F211" s="62"/>
      <c r="G211" s="62"/>
      <c r="H211" s="61"/>
      <c r="I211" s="61"/>
      <c r="J211" s="62"/>
      <c r="K211" s="40"/>
      <c r="L211" s="41"/>
      <c r="M211" s="42"/>
    </row>
    <row r="212" spans="6:13" s="1" customFormat="1" x14ac:dyDescent="0.25">
      <c r="F212" s="62"/>
      <c r="G212" s="62"/>
      <c r="H212" s="61"/>
      <c r="I212" s="61"/>
      <c r="J212" s="62"/>
      <c r="K212" s="40"/>
      <c r="L212" s="41"/>
      <c r="M212" s="42"/>
    </row>
    <row r="213" spans="6:13" s="1" customFormat="1" x14ac:dyDescent="0.25">
      <c r="F213" s="62"/>
      <c r="G213" s="62"/>
      <c r="H213" s="61"/>
      <c r="I213" s="61"/>
      <c r="J213" s="62"/>
      <c r="K213" s="40"/>
      <c r="L213" s="41"/>
      <c r="M213" s="42"/>
    </row>
    <row r="214" spans="6:13" s="1" customFormat="1" x14ac:dyDescent="0.25">
      <c r="F214" s="62"/>
      <c r="G214" s="62"/>
      <c r="H214" s="61"/>
      <c r="I214" s="61"/>
      <c r="J214" s="62"/>
      <c r="K214" s="40"/>
      <c r="L214" s="41"/>
      <c r="M214" s="42"/>
    </row>
    <row r="215" spans="6:13" s="1" customFormat="1" x14ac:dyDescent="0.25">
      <c r="F215" s="62"/>
      <c r="G215" s="62"/>
      <c r="H215" s="61"/>
      <c r="I215" s="61"/>
      <c r="J215" s="62"/>
      <c r="K215" s="40"/>
      <c r="L215" s="41"/>
      <c r="M215" s="42"/>
    </row>
    <row r="216" spans="6:13" s="1" customFormat="1" x14ac:dyDescent="0.25">
      <c r="F216" s="62"/>
      <c r="G216" s="62"/>
      <c r="H216" s="61"/>
      <c r="I216" s="61"/>
      <c r="J216" s="62"/>
      <c r="K216" s="40"/>
      <c r="L216" s="41"/>
      <c r="M216" s="42"/>
    </row>
    <row r="217" spans="6:13" s="1" customFormat="1" x14ac:dyDescent="0.25">
      <c r="F217" s="62"/>
      <c r="G217" s="62"/>
      <c r="H217" s="61"/>
      <c r="I217" s="61"/>
      <c r="J217" s="62"/>
      <c r="K217" s="40"/>
      <c r="L217" s="41"/>
      <c r="M217" s="42"/>
    </row>
    <row r="218" spans="6:13" s="1" customFormat="1" x14ac:dyDescent="0.25">
      <c r="F218" s="62"/>
      <c r="G218" s="62"/>
      <c r="H218" s="61"/>
      <c r="I218" s="61"/>
      <c r="J218" s="62"/>
      <c r="K218" s="40"/>
      <c r="L218" s="41"/>
      <c r="M218" s="42"/>
    </row>
    <row r="219" spans="6:13" s="1" customFormat="1" x14ac:dyDescent="0.25">
      <c r="F219" s="62"/>
      <c r="G219" s="62"/>
      <c r="H219" s="61"/>
      <c r="I219" s="61"/>
      <c r="J219" s="62"/>
      <c r="K219" s="40"/>
      <c r="L219" s="41"/>
      <c r="M219" s="42"/>
    </row>
    <row r="220" spans="6:13" s="1" customFormat="1" x14ac:dyDescent="0.25">
      <c r="F220" s="62"/>
      <c r="G220" s="62"/>
      <c r="H220" s="61"/>
      <c r="I220" s="61"/>
      <c r="J220" s="62"/>
      <c r="K220" s="40"/>
      <c r="L220" s="41"/>
      <c r="M220" s="42"/>
    </row>
    <row r="221" spans="6:13" s="1" customFormat="1" x14ac:dyDescent="0.25">
      <c r="F221" s="62"/>
      <c r="G221" s="62"/>
      <c r="H221" s="61"/>
      <c r="I221" s="61"/>
      <c r="J221" s="62"/>
      <c r="K221" s="40"/>
      <c r="L221" s="41"/>
      <c r="M221" s="42"/>
    </row>
    <row r="222" spans="6:13" s="1" customFormat="1" x14ac:dyDescent="0.25">
      <c r="F222" s="62"/>
      <c r="G222" s="62"/>
      <c r="H222" s="61"/>
      <c r="I222" s="61"/>
      <c r="J222" s="62"/>
      <c r="K222" s="40"/>
      <c r="L222" s="41"/>
      <c r="M222" s="42"/>
    </row>
    <row r="223" spans="6:13" s="1" customFormat="1" x14ac:dyDescent="0.25">
      <c r="F223" s="62"/>
      <c r="G223" s="62"/>
      <c r="H223" s="61"/>
      <c r="I223" s="61"/>
      <c r="J223" s="62"/>
      <c r="K223" s="40"/>
      <c r="L223" s="41"/>
      <c r="M223" s="42"/>
    </row>
    <row r="224" spans="6:13" s="1" customFormat="1" x14ac:dyDescent="0.25">
      <c r="F224" s="62"/>
      <c r="G224" s="62"/>
      <c r="H224" s="61"/>
      <c r="I224" s="61"/>
      <c r="J224" s="62"/>
      <c r="K224" s="40"/>
      <c r="L224" s="41"/>
      <c r="M224" s="42"/>
    </row>
    <row r="225" spans="6:13" s="1" customFormat="1" x14ac:dyDescent="0.25">
      <c r="F225" s="62"/>
      <c r="G225" s="62"/>
      <c r="H225" s="61"/>
      <c r="I225" s="61"/>
      <c r="J225" s="62"/>
      <c r="K225" s="40"/>
      <c r="L225" s="41"/>
      <c r="M225" s="42"/>
    </row>
    <row r="226" spans="6:13" s="1" customFormat="1" x14ac:dyDescent="0.25">
      <c r="F226" s="62"/>
      <c r="G226" s="62"/>
      <c r="H226" s="62"/>
      <c r="I226" s="61"/>
      <c r="J226" s="62"/>
      <c r="K226" s="40"/>
      <c r="L226" s="41"/>
      <c r="M226" s="42"/>
    </row>
    <row r="227" spans="6:13" s="1" customFormat="1" x14ac:dyDescent="0.25">
      <c r="F227" s="62"/>
      <c r="G227" s="62"/>
      <c r="H227" s="62"/>
      <c r="I227" s="61"/>
      <c r="J227" s="62"/>
      <c r="K227" s="40"/>
      <c r="L227" s="41"/>
      <c r="M227" s="42"/>
    </row>
    <row r="228" spans="6:13" s="1" customFormat="1" x14ac:dyDescent="0.25">
      <c r="F228" s="62"/>
      <c r="G228" s="62"/>
      <c r="H228" s="62"/>
      <c r="I228" s="61"/>
      <c r="J228" s="62"/>
      <c r="K228" s="40"/>
      <c r="L228" s="41"/>
      <c r="M228" s="42"/>
    </row>
    <row r="229" spans="6:13" s="1" customFormat="1" x14ac:dyDescent="0.25">
      <c r="F229" s="62"/>
      <c r="G229" s="62"/>
      <c r="H229" s="62"/>
      <c r="I229" s="61"/>
      <c r="J229" s="62"/>
      <c r="K229" s="40"/>
      <c r="L229" s="41"/>
      <c r="M229" s="42"/>
    </row>
    <row r="230" spans="6:13" s="1" customFormat="1" x14ac:dyDescent="0.25">
      <c r="F230" s="62"/>
      <c r="G230" s="62"/>
      <c r="H230" s="62"/>
      <c r="I230" s="61"/>
      <c r="J230" s="62"/>
      <c r="K230" s="40"/>
      <c r="L230" s="41"/>
      <c r="M230" s="42"/>
    </row>
    <row r="231" spans="6:13" s="1" customFormat="1" x14ac:dyDescent="0.25">
      <c r="F231" s="62"/>
      <c r="G231" s="62"/>
      <c r="H231" s="62"/>
      <c r="I231" s="61"/>
      <c r="J231" s="62"/>
      <c r="K231" s="40"/>
      <c r="L231" s="41"/>
      <c r="M231" s="42"/>
    </row>
    <row r="232" spans="6:13" s="1" customFormat="1" x14ac:dyDescent="0.25">
      <c r="F232" s="62"/>
      <c r="G232" s="62"/>
      <c r="H232" s="62"/>
      <c r="I232" s="61"/>
      <c r="J232" s="62"/>
      <c r="K232" s="40"/>
      <c r="L232" s="41"/>
      <c r="M232" s="42"/>
    </row>
    <row r="233" spans="6:13" s="1" customFormat="1" x14ac:dyDescent="0.25">
      <c r="F233" s="62"/>
      <c r="G233" s="62"/>
      <c r="H233" s="62"/>
      <c r="I233" s="61"/>
      <c r="J233" s="62"/>
      <c r="K233" s="40"/>
      <c r="L233" s="41"/>
      <c r="M233" s="42"/>
    </row>
    <row r="234" spans="6:13" s="1" customFormat="1" x14ac:dyDescent="0.25">
      <c r="F234" s="62"/>
      <c r="G234" s="62"/>
      <c r="H234" s="62"/>
      <c r="I234" s="61"/>
      <c r="J234" s="62"/>
      <c r="K234" s="40"/>
      <c r="L234" s="41"/>
      <c r="M234" s="42"/>
    </row>
    <row r="235" spans="6:13" s="1" customFormat="1" x14ac:dyDescent="0.25">
      <c r="F235" s="62"/>
      <c r="G235" s="62"/>
      <c r="H235" s="62"/>
      <c r="I235" s="61"/>
      <c r="J235" s="62"/>
      <c r="K235" s="40"/>
      <c r="L235" s="41"/>
      <c r="M235" s="42"/>
    </row>
    <row r="236" spans="6:13" s="1" customFormat="1" x14ac:dyDescent="0.25">
      <c r="F236" s="62"/>
      <c r="G236" s="62"/>
      <c r="H236" s="62"/>
      <c r="I236" s="61"/>
      <c r="J236" s="62"/>
      <c r="K236" s="40"/>
      <c r="L236" s="41"/>
      <c r="M236" s="42"/>
    </row>
    <row r="237" spans="6:13" s="1" customFormat="1" x14ac:dyDescent="0.25">
      <c r="F237" s="40"/>
      <c r="G237" s="40"/>
      <c r="H237" s="40"/>
      <c r="I237" s="40"/>
      <c r="J237" s="40"/>
      <c r="K237" s="40"/>
      <c r="L237" s="41"/>
      <c r="M237" s="42"/>
    </row>
    <row r="238" spans="6:13" s="1" customFormat="1" x14ac:dyDescent="0.25">
      <c r="F238" s="40"/>
      <c r="G238" s="40"/>
      <c r="H238" s="40"/>
      <c r="I238" s="40"/>
      <c r="J238" s="40"/>
      <c r="K238" s="40"/>
      <c r="L238" s="41"/>
      <c r="M238" s="42"/>
    </row>
    <row r="239" spans="6:13" s="1" customFormat="1" x14ac:dyDescent="0.25">
      <c r="F239" s="40"/>
      <c r="G239" s="40"/>
      <c r="H239" s="40"/>
      <c r="I239" s="40"/>
      <c r="J239" s="40"/>
      <c r="K239" s="40"/>
      <c r="L239" s="41"/>
      <c r="M239" s="42"/>
    </row>
    <row r="240" spans="6:13" s="1" customFormat="1" x14ac:dyDescent="0.25">
      <c r="F240" s="40"/>
      <c r="G240" s="40"/>
      <c r="H240" s="40"/>
      <c r="I240" s="40"/>
      <c r="J240" s="40"/>
      <c r="K240" s="40"/>
      <c r="L240" s="41"/>
      <c r="M240" s="42"/>
    </row>
    <row r="241" spans="6:13" s="1" customFormat="1" x14ac:dyDescent="0.25">
      <c r="F241" s="40"/>
      <c r="G241" s="40"/>
      <c r="H241" s="40"/>
      <c r="I241" s="40"/>
      <c r="J241" s="40"/>
      <c r="K241" s="40"/>
      <c r="L241" s="41"/>
      <c r="M241" s="42"/>
    </row>
    <row r="242" spans="6:13" s="1" customFormat="1" x14ac:dyDescent="0.25">
      <c r="F242" s="40"/>
      <c r="G242" s="40"/>
      <c r="H242" s="40"/>
      <c r="I242" s="40"/>
      <c r="J242" s="40"/>
      <c r="K242" s="40"/>
      <c r="L242" s="41"/>
      <c r="M242" s="42"/>
    </row>
    <row r="243" spans="6:13" s="1" customFormat="1" x14ac:dyDescent="0.25">
      <c r="F243" s="40"/>
      <c r="G243" s="40"/>
      <c r="H243" s="40"/>
      <c r="I243" s="40"/>
      <c r="J243" s="40"/>
      <c r="K243" s="40"/>
      <c r="L243" s="41"/>
      <c r="M243" s="42"/>
    </row>
    <row r="244" spans="6:13" s="1" customFormat="1" x14ac:dyDescent="0.25">
      <c r="F244" s="40"/>
      <c r="G244" s="40"/>
      <c r="H244" s="40"/>
      <c r="I244" s="40"/>
      <c r="J244" s="40"/>
      <c r="K244" s="40"/>
      <c r="L244" s="41"/>
      <c r="M244" s="42"/>
    </row>
    <row r="245" spans="6:13" s="1" customFormat="1" x14ac:dyDescent="0.25">
      <c r="F245" s="40"/>
      <c r="G245" s="40"/>
      <c r="H245" s="40"/>
      <c r="I245" s="40"/>
      <c r="J245" s="40"/>
      <c r="K245" s="40"/>
      <c r="L245" s="41"/>
      <c r="M245" s="42"/>
    </row>
    <row r="246" spans="6:13" s="1" customFormat="1" x14ac:dyDescent="0.25">
      <c r="F246" s="40"/>
      <c r="G246" s="40"/>
      <c r="H246" s="40"/>
      <c r="I246" s="40"/>
      <c r="J246" s="40"/>
      <c r="K246" s="40"/>
      <c r="L246" s="41"/>
      <c r="M246" s="42"/>
    </row>
    <row r="247" spans="6:13" s="1" customFormat="1" x14ac:dyDescent="0.25">
      <c r="F247" s="40"/>
      <c r="G247" s="40"/>
      <c r="H247" s="40"/>
      <c r="I247" s="40"/>
      <c r="J247" s="40"/>
      <c r="K247" s="40"/>
      <c r="L247" s="41"/>
      <c r="M247" s="42"/>
    </row>
    <row r="248" spans="6:13" s="1" customFormat="1" x14ac:dyDescent="0.25">
      <c r="F248" s="40"/>
      <c r="G248" s="40"/>
      <c r="H248" s="40"/>
      <c r="I248" s="40"/>
      <c r="J248" s="40"/>
      <c r="K248" s="40"/>
      <c r="L248" s="41"/>
      <c r="M248" s="42"/>
    </row>
    <row r="249" spans="6:13" s="1" customFormat="1" x14ac:dyDescent="0.25">
      <c r="F249" s="40"/>
      <c r="G249" s="40"/>
      <c r="H249" s="40"/>
      <c r="I249" s="40"/>
      <c r="J249" s="40"/>
      <c r="K249" s="40"/>
      <c r="L249" s="41"/>
      <c r="M249" s="42"/>
    </row>
    <row r="250" spans="6:13" s="1" customFormat="1" x14ac:dyDescent="0.25">
      <c r="F250" s="40"/>
      <c r="G250" s="40"/>
      <c r="H250" s="40"/>
      <c r="I250" s="40"/>
      <c r="J250" s="40"/>
      <c r="K250" s="40"/>
      <c r="L250" s="41"/>
      <c r="M250" s="42"/>
    </row>
    <row r="251" spans="6:13" s="1" customFormat="1" x14ac:dyDescent="0.25">
      <c r="F251" s="40"/>
      <c r="G251" s="40"/>
      <c r="H251" s="40"/>
      <c r="I251" s="40"/>
      <c r="J251" s="40"/>
      <c r="K251" s="40"/>
      <c r="L251" s="41"/>
      <c r="M251" s="42"/>
    </row>
    <row r="252" spans="6:13" s="1" customFormat="1" x14ac:dyDescent="0.25">
      <c r="F252" s="40"/>
      <c r="G252" s="40"/>
      <c r="H252" s="40"/>
      <c r="I252" s="40"/>
      <c r="J252" s="40"/>
      <c r="K252" s="40"/>
      <c r="L252" s="41"/>
      <c r="M252" s="42"/>
    </row>
    <row r="253" spans="6:13" s="1" customFormat="1" x14ac:dyDescent="0.25">
      <c r="F253" s="40"/>
      <c r="G253" s="40"/>
      <c r="H253" s="40"/>
      <c r="I253" s="40"/>
      <c r="J253" s="40"/>
      <c r="K253" s="40"/>
      <c r="L253" s="41"/>
      <c r="M253" s="42"/>
    </row>
    <row r="254" spans="6:13" s="1" customFormat="1" x14ac:dyDescent="0.25">
      <c r="F254" s="40"/>
      <c r="G254" s="40"/>
      <c r="H254" s="40"/>
      <c r="I254" s="40"/>
      <c r="J254" s="40"/>
      <c r="K254" s="40"/>
      <c r="L254" s="41"/>
      <c r="M254" s="42"/>
    </row>
    <row r="255" spans="6:13" s="1" customFormat="1" x14ac:dyDescent="0.25">
      <c r="F255" s="40"/>
      <c r="G255" s="40"/>
      <c r="H255" s="40"/>
      <c r="I255" s="40"/>
      <c r="J255" s="40"/>
      <c r="K255" s="40"/>
      <c r="L255" s="41"/>
      <c r="M255" s="42"/>
    </row>
    <row r="256" spans="6:13" s="1" customFormat="1" x14ac:dyDescent="0.25">
      <c r="F256" s="40"/>
      <c r="G256" s="40"/>
      <c r="H256" s="40"/>
      <c r="I256" s="40"/>
      <c r="J256" s="40"/>
      <c r="K256" s="40"/>
      <c r="L256" s="41"/>
      <c r="M256" s="42"/>
    </row>
    <row r="257" spans="6:13" s="1" customFormat="1" x14ac:dyDescent="0.25">
      <c r="F257" s="40"/>
      <c r="G257" s="40"/>
      <c r="H257" s="40"/>
      <c r="I257" s="40"/>
      <c r="J257" s="40"/>
      <c r="K257" s="40"/>
      <c r="L257" s="41"/>
      <c r="M257" s="42"/>
    </row>
    <row r="258" spans="6:13" s="1" customFormat="1" x14ac:dyDescent="0.25">
      <c r="F258" s="40"/>
      <c r="G258" s="40"/>
      <c r="H258" s="40"/>
      <c r="I258" s="40"/>
      <c r="J258" s="40"/>
      <c r="K258" s="40"/>
      <c r="L258" s="41"/>
      <c r="M258" s="42"/>
    </row>
    <row r="259" spans="6:13" s="1" customFormat="1" x14ac:dyDescent="0.25">
      <c r="F259" s="40"/>
      <c r="G259" s="40"/>
      <c r="H259" s="40"/>
      <c r="I259" s="40"/>
      <c r="J259" s="40"/>
      <c r="K259" s="40"/>
      <c r="L259" s="41"/>
      <c r="M259" s="42"/>
    </row>
    <row r="260" spans="6:13" s="1" customFormat="1" x14ac:dyDescent="0.25">
      <c r="F260" s="40"/>
      <c r="G260" s="40"/>
      <c r="H260" s="40"/>
      <c r="I260" s="40"/>
      <c r="J260" s="40"/>
      <c r="K260" s="40"/>
      <c r="L260" s="41"/>
      <c r="M260" s="42"/>
    </row>
    <row r="261" spans="6:13" s="1" customFormat="1" x14ac:dyDescent="0.25">
      <c r="F261" s="40"/>
      <c r="G261" s="40"/>
      <c r="H261" s="40"/>
      <c r="I261" s="40"/>
      <c r="J261" s="40"/>
      <c r="K261" s="40"/>
      <c r="L261" s="41"/>
      <c r="M261" s="42"/>
    </row>
    <row r="262" spans="6:13" s="1" customFormat="1" x14ac:dyDescent="0.25">
      <c r="F262" s="40"/>
      <c r="G262" s="40"/>
      <c r="H262" s="40"/>
      <c r="I262" s="40"/>
      <c r="J262" s="40"/>
      <c r="K262" s="40"/>
      <c r="L262" s="41"/>
      <c r="M262" s="42"/>
    </row>
    <row r="263" spans="6:13" s="1" customFormat="1" x14ac:dyDescent="0.25">
      <c r="F263" s="40"/>
      <c r="G263" s="40"/>
      <c r="H263" s="40"/>
      <c r="I263" s="40"/>
      <c r="J263" s="40"/>
      <c r="K263" s="40"/>
      <c r="L263" s="41"/>
      <c r="M263" s="42"/>
    </row>
    <row r="264" spans="6:13" s="1" customFormat="1" x14ac:dyDescent="0.25">
      <c r="F264" s="40"/>
      <c r="G264" s="40"/>
      <c r="H264" s="40"/>
      <c r="I264" s="40"/>
      <c r="J264" s="40"/>
      <c r="K264" s="40"/>
      <c r="L264" s="41"/>
      <c r="M264" s="42"/>
    </row>
    <row r="265" spans="6:13" s="1" customFormat="1" x14ac:dyDescent="0.25">
      <c r="F265" s="40"/>
      <c r="G265" s="40"/>
      <c r="H265" s="40"/>
      <c r="I265" s="40"/>
      <c r="J265" s="40"/>
      <c r="K265" s="40"/>
      <c r="L265" s="41"/>
      <c r="M265" s="42"/>
    </row>
    <row r="266" spans="6:13" s="1" customFormat="1" x14ac:dyDescent="0.25">
      <c r="F266" s="40"/>
      <c r="G266" s="40"/>
      <c r="H266" s="40"/>
      <c r="I266" s="40"/>
      <c r="J266" s="40"/>
      <c r="K266" s="40"/>
      <c r="L266" s="41"/>
      <c r="M266" s="42"/>
    </row>
    <row r="267" spans="6:13" s="1" customFormat="1" x14ac:dyDescent="0.25">
      <c r="F267" s="40"/>
      <c r="G267" s="40"/>
      <c r="H267" s="40"/>
      <c r="I267" s="40"/>
      <c r="J267" s="40"/>
      <c r="K267" s="40"/>
      <c r="L267" s="41"/>
      <c r="M267" s="42"/>
    </row>
    <row r="268" spans="6:13" s="1" customFormat="1" x14ac:dyDescent="0.25">
      <c r="F268" s="40"/>
      <c r="G268" s="40"/>
      <c r="H268" s="40"/>
      <c r="I268" s="40"/>
      <c r="J268" s="40"/>
      <c r="K268" s="40"/>
      <c r="L268" s="41"/>
      <c r="M268" s="42"/>
    </row>
    <row r="269" spans="6:13" s="1" customFormat="1" x14ac:dyDescent="0.25">
      <c r="F269" s="40"/>
      <c r="G269" s="40"/>
      <c r="H269" s="40"/>
      <c r="I269" s="40"/>
      <c r="J269" s="40"/>
      <c r="K269" s="40"/>
      <c r="L269" s="41"/>
      <c r="M269" s="42"/>
    </row>
    <row r="270" spans="6:13" s="1" customFormat="1" x14ac:dyDescent="0.25">
      <c r="F270" s="40"/>
      <c r="G270" s="40"/>
      <c r="H270" s="40"/>
      <c r="I270" s="40"/>
      <c r="J270" s="40"/>
      <c r="K270" s="40"/>
      <c r="L270" s="41"/>
      <c r="M270" s="42"/>
    </row>
    <row r="271" spans="6:13" s="1" customFormat="1" x14ac:dyDescent="0.25">
      <c r="F271" s="40"/>
      <c r="G271" s="40"/>
      <c r="H271" s="40"/>
      <c r="I271" s="40"/>
      <c r="J271" s="40"/>
      <c r="K271" s="40"/>
      <c r="L271" s="41"/>
      <c r="M271" s="42"/>
    </row>
    <row r="272" spans="6:13" s="1" customFormat="1" x14ac:dyDescent="0.25">
      <c r="F272" s="40"/>
      <c r="G272" s="40"/>
      <c r="H272" s="40"/>
      <c r="I272" s="40"/>
      <c r="J272" s="40"/>
      <c r="K272" s="40"/>
      <c r="L272" s="41"/>
      <c r="M272" s="42"/>
    </row>
    <row r="273" spans="6:13" s="1" customFormat="1" x14ac:dyDescent="0.25">
      <c r="F273" s="40"/>
      <c r="G273" s="40"/>
      <c r="H273" s="40"/>
      <c r="I273" s="40"/>
      <c r="J273" s="40"/>
      <c r="K273" s="40"/>
      <c r="L273" s="41"/>
      <c r="M273" s="42"/>
    </row>
    <row r="274" spans="6:13" s="1" customFormat="1" x14ac:dyDescent="0.25">
      <c r="F274" s="40"/>
      <c r="G274" s="40"/>
      <c r="H274" s="40"/>
      <c r="I274" s="40"/>
      <c r="J274" s="40"/>
      <c r="K274" s="40"/>
      <c r="L274" s="41"/>
      <c r="M274" s="42"/>
    </row>
    <row r="275" spans="6:13" s="1" customFormat="1" x14ac:dyDescent="0.25">
      <c r="F275" s="40"/>
      <c r="G275" s="40"/>
      <c r="H275" s="40"/>
      <c r="I275" s="40"/>
      <c r="J275" s="40"/>
      <c r="K275" s="40"/>
      <c r="L275" s="41"/>
      <c r="M275" s="42"/>
    </row>
    <row r="276" spans="6:13" s="1" customFormat="1" x14ac:dyDescent="0.25">
      <c r="F276" s="40"/>
      <c r="G276" s="40"/>
      <c r="H276" s="40"/>
      <c r="I276" s="40"/>
      <c r="J276" s="40"/>
      <c r="K276" s="40"/>
      <c r="L276" s="41"/>
      <c r="M276" s="42"/>
    </row>
    <row r="277" spans="6:13" s="1" customFormat="1" x14ac:dyDescent="0.25">
      <c r="F277" s="40"/>
      <c r="G277" s="40"/>
      <c r="H277" s="40"/>
      <c r="I277" s="40"/>
      <c r="J277" s="40"/>
      <c r="K277" s="40"/>
      <c r="L277" s="41"/>
      <c r="M277" s="42"/>
    </row>
    <row r="278" spans="6:13" s="1" customFormat="1" x14ac:dyDescent="0.25">
      <c r="F278" s="40"/>
      <c r="G278" s="40"/>
      <c r="H278" s="40"/>
      <c r="I278" s="40"/>
      <c r="J278" s="40"/>
      <c r="K278" s="40"/>
      <c r="L278" s="41"/>
      <c r="M278" s="42"/>
    </row>
    <row r="279" spans="6:13" s="1" customFormat="1" x14ac:dyDescent="0.25">
      <c r="F279" s="40"/>
      <c r="G279" s="40"/>
      <c r="H279" s="40"/>
      <c r="I279" s="40"/>
      <c r="J279" s="40"/>
      <c r="K279" s="40"/>
      <c r="L279" s="41"/>
      <c r="M279" s="42"/>
    </row>
    <row r="280" spans="6:13" s="1" customFormat="1" x14ac:dyDescent="0.25">
      <c r="F280" s="40"/>
      <c r="G280" s="40"/>
      <c r="H280" s="40"/>
      <c r="I280" s="40"/>
      <c r="J280" s="40"/>
      <c r="K280" s="40"/>
      <c r="L280" s="41"/>
      <c r="M280" s="42"/>
    </row>
    <row r="281" spans="6:13" s="1" customFormat="1" x14ac:dyDescent="0.25">
      <c r="F281" s="40"/>
      <c r="G281" s="40"/>
      <c r="H281" s="40"/>
      <c r="I281" s="40"/>
      <c r="J281" s="40"/>
      <c r="K281" s="40"/>
      <c r="L281" s="41"/>
      <c r="M281" s="42"/>
    </row>
    <row r="282" spans="6:13" s="1" customFormat="1" x14ac:dyDescent="0.25">
      <c r="F282" s="40"/>
      <c r="G282" s="40"/>
      <c r="H282" s="40"/>
      <c r="I282" s="40"/>
      <c r="J282" s="40"/>
      <c r="K282" s="40"/>
      <c r="L282" s="41"/>
      <c r="M282" s="42"/>
    </row>
    <row r="283" spans="6:13" s="1" customFormat="1" x14ac:dyDescent="0.25">
      <c r="F283" s="40"/>
      <c r="G283" s="40"/>
      <c r="H283" s="40"/>
      <c r="I283" s="40"/>
      <c r="J283" s="40"/>
      <c r="K283" s="40"/>
      <c r="L283" s="41"/>
      <c r="M283" s="42"/>
    </row>
    <row r="284" spans="6:13" s="1" customFormat="1" x14ac:dyDescent="0.25">
      <c r="F284" s="40"/>
      <c r="G284" s="40"/>
      <c r="H284" s="40"/>
      <c r="I284" s="40"/>
      <c r="J284" s="40"/>
      <c r="K284" s="40"/>
      <c r="L284" s="41"/>
      <c r="M284" s="42"/>
    </row>
    <row r="285" spans="6:13" s="1" customFormat="1" x14ac:dyDescent="0.25">
      <c r="F285" s="40"/>
      <c r="G285" s="40"/>
      <c r="H285" s="40"/>
      <c r="I285" s="40"/>
      <c r="J285" s="40"/>
      <c r="K285" s="40"/>
      <c r="L285" s="41"/>
      <c r="M285" s="42"/>
    </row>
    <row r="286" spans="6:13" s="1" customFormat="1" x14ac:dyDescent="0.25">
      <c r="F286" s="40"/>
      <c r="G286" s="40"/>
      <c r="H286" s="40"/>
      <c r="I286" s="40"/>
      <c r="J286" s="40"/>
      <c r="K286" s="40"/>
      <c r="L286" s="41"/>
      <c r="M286" s="42"/>
    </row>
    <row r="287" spans="6:13" s="1" customFormat="1" x14ac:dyDescent="0.25">
      <c r="F287" s="40"/>
      <c r="G287" s="40"/>
      <c r="H287" s="40"/>
      <c r="I287" s="40"/>
      <c r="J287" s="40"/>
      <c r="K287" s="40"/>
      <c r="L287" s="41"/>
      <c r="M287" s="42"/>
    </row>
    <row r="288" spans="6:13" s="1" customFormat="1" x14ac:dyDescent="0.25">
      <c r="F288" s="40"/>
      <c r="G288" s="40"/>
      <c r="H288" s="40"/>
      <c r="I288" s="40"/>
      <c r="J288" s="40"/>
      <c r="K288" s="40"/>
      <c r="L288" s="41"/>
      <c r="M288" s="42"/>
    </row>
    <row r="289" spans="6:13" s="1" customFormat="1" x14ac:dyDescent="0.25">
      <c r="F289" s="40"/>
      <c r="G289" s="40"/>
      <c r="H289" s="40"/>
      <c r="I289" s="40"/>
      <c r="J289" s="40"/>
      <c r="K289" s="40"/>
      <c r="L289" s="41"/>
      <c r="M289" s="42"/>
    </row>
    <row r="290" spans="6:13" s="1" customFormat="1" x14ac:dyDescent="0.25">
      <c r="F290" s="40"/>
      <c r="G290" s="40"/>
      <c r="H290" s="40"/>
      <c r="I290" s="40"/>
      <c r="J290" s="40"/>
      <c r="K290" s="40"/>
      <c r="L290" s="41"/>
      <c r="M290" s="42"/>
    </row>
    <row r="291" spans="6:13" s="1" customFormat="1" x14ac:dyDescent="0.25">
      <c r="F291" s="40"/>
      <c r="G291" s="40"/>
      <c r="H291" s="40"/>
      <c r="I291" s="40"/>
      <c r="J291" s="40"/>
      <c r="K291" s="40"/>
      <c r="L291" s="41"/>
      <c r="M291" s="42"/>
    </row>
    <row r="292" spans="6:13" s="1" customFormat="1" x14ac:dyDescent="0.25">
      <c r="F292" s="40"/>
      <c r="G292" s="40"/>
      <c r="H292" s="40"/>
      <c r="I292" s="40"/>
      <c r="J292" s="40"/>
      <c r="K292" s="40"/>
      <c r="L292" s="41"/>
      <c r="M292" s="42"/>
    </row>
    <row r="293" spans="6:13" s="1" customFormat="1" x14ac:dyDescent="0.25">
      <c r="F293" s="40"/>
      <c r="G293" s="40"/>
      <c r="H293" s="40"/>
      <c r="I293" s="40"/>
      <c r="J293" s="40"/>
      <c r="K293" s="40"/>
      <c r="L293" s="41"/>
      <c r="M293" s="42"/>
    </row>
    <row r="294" spans="6:13" s="1" customFormat="1" x14ac:dyDescent="0.25">
      <c r="F294" s="40"/>
      <c r="G294" s="40"/>
      <c r="H294" s="40"/>
      <c r="I294" s="40"/>
      <c r="J294" s="40"/>
      <c r="K294" s="40"/>
      <c r="L294" s="41"/>
      <c r="M294" s="42"/>
    </row>
    <row r="295" spans="6:13" s="1" customFormat="1" x14ac:dyDescent="0.25">
      <c r="F295" s="40"/>
      <c r="G295" s="40"/>
      <c r="H295" s="40"/>
      <c r="I295" s="40"/>
      <c r="J295" s="40"/>
      <c r="K295" s="40"/>
      <c r="L295" s="41"/>
      <c r="M295" s="42"/>
    </row>
    <row r="296" spans="6:13" s="1" customFormat="1" x14ac:dyDescent="0.25">
      <c r="F296" s="40"/>
      <c r="G296" s="40"/>
      <c r="H296" s="40"/>
      <c r="I296" s="40"/>
      <c r="J296" s="40"/>
      <c r="K296" s="40"/>
      <c r="L296" s="41"/>
      <c r="M296" s="42"/>
    </row>
    <row r="297" spans="6:13" s="1" customFormat="1" x14ac:dyDescent="0.25">
      <c r="F297" s="40"/>
      <c r="G297" s="40"/>
      <c r="H297" s="40"/>
      <c r="I297" s="40"/>
      <c r="J297" s="40"/>
      <c r="K297" s="40"/>
      <c r="L297" s="41"/>
      <c r="M297" s="42"/>
    </row>
    <row r="298" spans="6:13" s="1" customFormat="1" x14ac:dyDescent="0.25">
      <c r="F298" s="40"/>
      <c r="G298" s="40"/>
      <c r="H298" s="40"/>
      <c r="I298" s="40"/>
      <c r="J298" s="40"/>
      <c r="K298" s="40"/>
      <c r="L298" s="41"/>
      <c r="M298" s="42"/>
    </row>
    <row r="299" spans="6:13" s="1" customFormat="1" x14ac:dyDescent="0.25">
      <c r="F299" s="40"/>
      <c r="G299" s="40"/>
      <c r="H299" s="40"/>
      <c r="I299" s="40"/>
      <c r="J299" s="40"/>
      <c r="K299" s="40"/>
      <c r="L299" s="41"/>
      <c r="M299" s="42"/>
    </row>
    <row r="300" spans="6:13" s="1" customFormat="1" x14ac:dyDescent="0.25">
      <c r="F300" s="40"/>
      <c r="G300" s="40"/>
      <c r="H300" s="40"/>
      <c r="I300" s="40"/>
      <c r="J300" s="40"/>
      <c r="K300" s="40"/>
      <c r="L300" s="41"/>
      <c r="M300" s="42"/>
    </row>
    <row r="301" spans="6:13" s="1" customFormat="1" x14ac:dyDescent="0.25">
      <c r="F301" s="40"/>
      <c r="G301" s="40"/>
      <c r="H301" s="40"/>
      <c r="I301" s="40"/>
      <c r="J301" s="40"/>
      <c r="K301" s="40"/>
      <c r="L301" s="41"/>
      <c r="M301" s="42"/>
    </row>
    <row r="302" spans="6:13" s="1" customFormat="1" x14ac:dyDescent="0.25">
      <c r="F302" s="40"/>
      <c r="G302" s="40"/>
      <c r="H302" s="40"/>
      <c r="I302" s="40"/>
      <c r="J302" s="40"/>
      <c r="K302" s="40"/>
      <c r="L302" s="41"/>
      <c r="M302" s="42"/>
    </row>
    <row r="303" spans="6:13" s="1" customFormat="1" x14ac:dyDescent="0.25">
      <c r="F303" s="40"/>
      <c r="G303" s="40"/>
      <c r="H303" s="40"/>
      <c r="I303" s="40"/>
      <c r="J303" s="40"/>
      <c r="K303" s="40"/>
      <c r="L303" s="41"/>
      <c r="M303" s="42"/>
    </row>
    <row r="304" spans="6:13" s="1" customFormat="1" x14ac:dyDescent="0.25">
      <c r="F304" s="40"/>
      <c r="G304" s="40"/>
      <c r="H304" s="40"/>
      <c r="I304" s="40"/>
      <c r="J304" s="40"/>
      <c r="K304" s="40"/>
      <c r="L304" s="41"/>
      <c r="M304" s="42"/>
    </row>
    <row r="305" spans="6:13" s="1" customFormat="1" x14ac:dyDescent="0.25">
      <c r="F305" s="40"/>
      <c r="G305" s="40"/>
      <c r="H305" s="40"/>
      <c r="I305" s="40"/>
      <c r="J305" s="40"/>
      <c r="K305" s="40"/>
      <c r="L305" s="41"/>
      <c r="M305" s="42"/>
    </row>
    <row r="306" spans="6:13" s="1" customFormat="1" x14ac:dyDescent="0.25">
      <c r="F306" s="40"/>
      <c r="G306" s="40"/>
      <c r="H306" s="40"/>
      <c r="I306" s="40"/>
      <c r="J306" s="40"/>
      <c r="K306" s="40"/>
      <c r="L306" s="41"/>
      <c r="M306" s="42"/>
    </row>
    <row r="307" spans="6:13" s="1" customFormat="1" x14ac:dyDescent="0.25">
      <c r="F307" s="40"/>
      <c r="G307" s="40"/>
      <c r="H307" s="40"/>
      <c r="I307" s="40"/>
      <c r="J307" s="40"/>
      <c r="K307" s="40"/>
      <c r="L307" s="41"/>
      <c r="M307" s="42"/>
    </row>
    <row r="308" spans="6:13" s="1" customFormat="1" x14ac:dyDescent="0.25">
      <c r="F308" s="40"/>
      <c r="G308" s="40"/>
      <c r="H308" s="40"/>
      <c r="I308" s="40"/>
      <c r="J308" s="40"/>
      <c r="K308" s="40"/>
      <c r="L308" s="41"/>
      <c r="M308" s="42"/>
    </row>
    <row r="309" spans="6:13" s="1" customFormat="1" x14ac:dyDescent="0.25">
      <c r="F309" s="40"/>
      <c r="G309" s="40"/>
      <c r="H309" s="40"/>
      <c r="I309" s="40"/>
      <c r="J309" s="40"/>
      <c r="K309" s="40"/>
      <c r="L309" s="41"/>
      <c r="M309" s="42"/>
    </row>
    <row r="310" spans="6:13" s="1" customFormat="1" x14ac:dyDescent="0.25">
      <c r="F310" s="40"/>
      <c r="G310" s="40"/>
      <c r="H310" s="40"/>
      <c r="I310" s="40"/>
      <c r="J310" s="40"/>
      <c r="K310" s="40"/>
      <c r="L310" s="41"/>
      <c r="M310" s="42"/>
    </row>
    <row r="311" spans="6:13" s="1" customFormat="1" x14ac:dyDescent="0.25">
      <c r="F311" s="40"/>
      <c r="G311" s="40"/>
      <c r="H311" s="40"/>
      <c r="I311" s="40"/>
      <c r="J311" s="40"/>
      <c r="K311" s="40"/>
      <c r="L311" s="41"/>
      <c r="M311" s="42"/>
    </row>
    <row r="312" spans="6:13" s="1" customFormat="1" x14ac:dyDescent="0.25">
      <c r="F312" s="40"/>
      <c r="G312" s="40"/>
      <c r="H312" s="40"/>
      <c r="I312" s="40"/>
      <c r="J312" s="40"/>
      <c r="K312" s="40"/>
      <c r="L312" s="41"/>
      <c r="M312" s="42"/>
    </row>
    <row r="313" spans="6:13" s="1" customFormat="1" x14ac:dyDescent="0.25">
      <c r="F313" s="40"/>
      <c r="G313" s="40"/>
      <c r="H313" s="40"/>
      <c r="I313" s="40"/>
      <c r="J313" s="40"/>
      <c r="K313" s="40"/>
      <c r="L313" s="41"/>
      <c r="M313" s="42"/>
    </row>
    <row r="314" spans="6:13" s="1" customFormat="1" x14ac:dyDescent="0.25">
      <c r="F314" s="40"/>
      <c r="G314" s="40"/>
      <c r="H314" s="40"/>
      <c r="I314" s="40"/>
      <c r="J314" s="40"/>
      <c r="K314" s="40"/>
      <c r="L314" s="41"/>
      <c r="M314" s="42"/>
    </row>
    <row r="315" spans="6:13" s="1" customFormat="1" x14ac:dyDescent="0.25">
      <c r="F315" s="40"/>
      <c r="G315" s="40"/>
      <c r="H315" s="40"/>
      <c r="I315" s="40"/>
      <c r="J315" s="40"/>
      <c r="K315" s="40"/>
      <c r="L315" s="41"/>
      <c r="M315" s="42"/>
    </row>
    <row r="316" spans="6:13" s="1" customFormat="1" x14ac:dyDescent="0.25">
      <c r="F316" s="40"/>
      <c r="G316" s="40"/>
      <c r="H316" s="40"/>
      <c r="I316" s="40"/>
      <c r="J316" s="40"/>
      <c r="K316" s="40"/>
      <c r="L316" s="41"/>
      <c r="M316" s="42"/>
    </row>
    <row r="317" spans="6:13" s="1" customFormat="1" x14ac:dyDescent="0.25">
      <c r="F317" s="40"/>
      <c r="G317" s="40"/>
      <c r="H317" s="40"/>
      <c r="I317" s="40"/>
      <c r="J317" s="40"/>
      <c r="K317" s="40"/>
      <c r="L317" s="41"/>
      <c r="M317" s="42"/>
    </row>
    <row r="318" spans="6:13" s="1" customFormat="1" x14ac:dyDescent="0.25">
      <c r="F318" s="40"/>
      <c r="G318" s="40"/>
      <c r="H318" s="40"/>
      <c r="I318" s="40"/>
      <c r="J318" s="40"/>
      <c r="K318" s="40"/>
      <c r="L318" s="41"/>
      <c r="M318" s="42"/>
    </row>
    <row r="319" spans="6:13" s="1" customFormat="1" x14ac:dyDescent="0.25">
      <c r="F319" s="40"/>
      <c r="G319" s="40"/>
      <c r="H319" s="40"/>
      <c r="I319" s="40"/>
      <c r="J319" s="40"/>
      <c r="K319" s="40"/>
      <c r="L319" s="41"/>
      <c r="M319" s="42"/>
    </row>
    <row r="320" spans="6:13" s="1" customFormat="1" x14ac:dyDescent="0.25">
      <c r="F320" s="40"/>
      <c r="G320" s="40"/>
      <c r="H320" s="40"/>
      <c r="I320" s="40"/>
      <c r="J320" s="40"/>
      <c r="K320" s="40"/>
      <c r="L320" s="41"/>
      <c r="M320" s="42"/>
    </row>
    <row r="321" spans="6:13" s="1" customFormat="1" x14ac:dyDescent="0.25">
      <c r="F321" s="40"/>
      <c r="G321" s="40"/>
      <c r="H321" s="40"/>
      <c r="I321" s="40"/>
      <c r="J321" s="40"/>
      <c r="K321" s="40"/>
      <c r="L321" s="41"/>
      <c r="M321" s="42"/>
    </row>
    <row r="322" spans="6:13" s="1" customFormat="1" x14ac:dyDescent="0.25">
      <c r="F322" s="40"/>
      <c r="G322" s="40"/>
      <c r="H322" s="40"/>
      <c r="I322" s="40"/>
      <c r="J322" s="40"/>
      <c r="K322" s="40"/>
      <c r="L322" s="41"/>
      <c r="M322" s="42"/>
    </row>
    <row r="323" spans="6:13" s="1" customFormat="1" x14ac:dyDescent="0.25">
      <c r="F323" s="40"/>
      <c r="G323" s="40"/>
      <c r="H323" s="40"/>
      <c r="I323" s="40"/>
      <c r="J323" s="40"/>
      <c r="K323" s="40"/>
      <c r="L323" s="41"/>
      <c r="M323" s="42"/>
    </row>
    <row r="324" spans="6:13" s="1" customFormat="1" x14ac:dyDescent="0.25">
      <c r="F324" s="40"/>
      <c r="G324" s="40"/>
      <c r="H324" s="40"/>
      <c r="I324" s="40"/>
      <c r="J324" s="40"/>
      <c r="K324" s="40"/>
      <c r="L324" s="41"/>
      <c r="M324" s="42"/>
    </row>
    <row r="325" spans="6:13" s="1" customFormat="1" x14ac:dyDescent="0.25">
      <c r="F325" s="40"/>
      <c r="G325" s="40"/>
      <c r="H325" s="40"/>
      <c r="I325" s="40"/>
      <c r="J325" s="40"/>
      <c r="K325" s="40"/>
      <c r="L325" s="41"/>
      <c r="M325" s="42"/>
    </row>
    <row r="326" spans="6:13" s="1" customFormat="1" x14ac:dyDescent="0.25">
      <c r="F326" s="40"/>
      <c r="G326" s="40"/>
      <c r="H326" s="40"/>
      <c r="I326" s="40"/>
      <c r="J326" s="40"/>
      <c r="K326" s="40"/>
      <c r="L326" s="41"/>
      <c r="M326" s="42"/>
    </row>
    <row r="327" spans="6:13" s="1" customFormat="1" x14ac:dyDescent="0.25">
      <c r="F327" s="40"/>
      <c r="G327" s="40"/>
      <c r="H327" s="40"/>
      <c r="I327" s="40"/>
      <c r="J327" s="40"/>
      <c r="K327" s="40"/>
      <c r="L327" s="41"/>
      <c r="M327" s="42"/>
    </row>
    <row r="328" spans="6:13" s="1" customFormat="1" x14ac:dyDescent="0.25">
      <c r="F328" s="40"/>
      <c r="G328" s="40"/>
      <c r="H328" s="40"/>
      <c r="I328" s="40"/>
      <c r="J328" s="40"/>
      <c r="K328" s="40"/>
      <c r="L328" s="41"/>
      <c r="M328" s="42"/>
    </row>
    <row r="329" spans="6:13" s="1" customFormat="1" x14ac:dyDescent="0.25">
      <c r="F329" s="40"/>
      <c r="G329" s="40"/>
      <c r="H329" s="40"/>
      <c r="I329" s="40"/>
      <c r="J329" s="40"/>
      <c r="K329" s="40"/>
      <c r="L329" s="41"/>
      <c r="M329" s="42"/>
    </row>
    <row r="330" spans="6:13" s="1" customFormat="1" x14ac:dyDescent="0.25">
      <c r="F330" s="40"/>
      <c r="G330" s="40"/>
      <c r="H330" s="40"/>
      <c r="I330" s="40"/>
      <c r="J330" s="40"/>
      <c r="K330" s="40"/>
      <c r="L330" s="41"/>
      <c r="M330" s="42"/>
    </row>
    <row r="331" spans="6:13" s="1" customFormat="1" x14ac:dyDescent="0.25">
      <c r="F331" s="40"/>
      <c r="G331" s="40"/>
      <c r="H331" s="40"/>
      <c r="I331" s="40"/>
      <c r="J331" s="40"/>
      <c r="K331" s="40"/>
      <c r="L331" s="41"/>
      <c r="M331" s="42"/>
    </row>
    <row r="332" spans="6:13" s="1" customFormat="1" x14ac:dyDescent="0.25">
      <c r="F332" s="40"/>
      <c r="G332" s="40"/>
      <c r="H332" s="40"/>
      <c r="I332" s="40"/>
      <c r="J332" s="40"/>
      <c r="K332" s="40"/>
      <c r="L332" s="41"/>
      <c r="M332" s="42"/>
    </row>
    <row r="333" spans="6:13" s="1" customFormat="1" x14ac:dyDescent="0.25">
      <c r="F333" s="40"/>
      <c r="G333" s="40"/>
      <c r="H333" s="40"/>
      <c r="I333" s="40"/>
      <c r="J333" s="40"/>
      <c r="K333" s="40"/>
      <c r="L333" s="41"/>
      <c r="M333" s="42"/>
    </row>
    <row r="334" spans="6:13" s="1" customFormat="1" x14ac:dyDescent="0.25">
      <c r="F334" s="40"/>
      <c r="G334" s="40"/>
      <c r="H334" s="40"/>
      <c r="I334" s="40"/>
      <c r="J334" s="40"/>
      <c r="K334" s="40"/>
      <c r="L334" s="41"/>
      <c r="M334" s="42"/>
    </row>
    <row r="335" spans="6:13" s="1" customFormat="1" x14ac:dyDescent="0.25">
      <c r="F335" s="40"/>
      <c r="G335" s="40"/>
      <c r="H335" s="40"/>
      <c r="I335" s="40"/>
      <c r="J335" s="40"/>
      <c r="K335" s="40"/>
      <c r="L335" s="41"/>
      <c r="M335" s="42"/>
    </row>
    <row r="336" spans="6:13" s="1" customFormat="1" x14ac:dyDescent="0.25">
      <c r="F336" s="40"/>
      <c r="G336" s="40"/>
      <c r="H336" s="40"/>
      <c r="I336" s="40"/>
      <c r="J336" s="40"/>
      <c r="K336" s="40"/>
      <c r="L336" s="41"/>
      <c r="M336" s="42"/>
    </row>
    <row r="337" spans="6:13" s="1" customFormat="1" x14ac:dyDescent="0.25">
      <c r="F337" s="40"/>
      <c r="G337" s="40"/>
      <c r="H337" s="40"/>
      <c r="I337" s="40"/>
      <c r="J337" s="40"/>
      <c r="K337" s="40"/>
      <c r="L337" s="41"/>
      <c r="M337" s="42"/>
    </row>
    <row r="338" spans="6:13" s="1" customFormat="1" x14ac:dyDescent="0.25">
      <c r="F338" s="40"/>
      <c r="G338" s="40"/>
      <c r="H338" s="40"/>
      <c r="I338" s="40"/>
      <c r="J338" s="40"/>
      <c r="K338" s="40"/>
      <c r="L338" s="41"/>
      <c r="M338" s="42"/>
    </row>
    <row r="339" spans="6:13" s="1" customFormat="1" x14ac:dyDescent="0.25">
      <c r="F339" s="40"/>
      <c r="G339" s="40"/>
      <c r="H339" s="40"/>
      <c r="I339" s="40"/>
      <c r="J339" s="40"/>
      <c r="K339" s="40"/>
      <c r="L339" s="41"/>
      <c r="M339" s="42"/>
    </row>
    <row r="340" spans="6:13" s="1" customFormat="1" x14ac:dyDescent="0.25">
      <c r="F340" s="40"/>
      <c r="G340" s="40"/>
      <c r="H340" s="40"/>
      <c r="I340" s="40"/>
      <c r="J340" s="40"/>
      <c r="K340" s="40"/>
      <c r="L340" s="41"/>
      <c r="M340" s="42"/>
    </row>
    <row r="341" spans="6:13" s="1" customFormat="1" x14ac:dyDescent="0.25">
      <c r="F341" s="40"/>
      <c r="G341" s="40"/>
      <c r="H341" s="40"/>
      <c r="I341" s="40"/>
      <c r="J341" s="40"/>
      <c r="K341" s="40"/>
      <c r="L341" s="41"/>
      <c r="M341" s="42"/>
    </row>
    <row r="342" spans="6:13" s="1" customFormat="1" x14ac:dyDescent="0.25">
      <c r="F342" s="40"/>
      <c r="G342" s="40"/>
      <c r="H342" s="40"/>
      <c r="I342" s="40"/>
      <c r="J342" s="40"/>
      <c r="K342" s="40"/>
      <c r="L342" s="41"/>
      <c r="M342" s="42"/>
    </row>
    <row r="343" spans="6:13" s="1" customFormat="1" x14ac:dyDescent="0.25">
      <c r="F343" s="40"/>
      <c r="G343" s="40"/>
      <c r="H343" s="40"/>
      <c r="I343" s="40"/>
      <c r="J343" s="40"/>
      <c r="K343" s="40"/>
      <c r="L343" s="41"/>
      <c r="M343" s="42"/>
    </row>
    <row r="344" spans="6:13" s="1" customFormat="1" x14ac:dyDescent="0.25">
      <c r="F344" s="40"/>
      <c r="G344" s="40"/>
      <c r="H344" s="40"/>
      <c r="I344" s="40"/>
      <c r="J344" s="40"/>
      <c r="K344" s="40"/>
      <c r="L344" s="41"/>
      <c r="M344" s="42"/>
    </row>
    <row r="345" spans="6:13" s="1" customFormat="1" x14ac:dyDescent="0.25">
      <c r="F345" s="40"/>
      <c r="G345" s="40"/>
      <c r="H345" s="40"/>
      <c r="I345" s="40"/>
      <c r="J345" s="40"/>
      <c r="K345" s="40"/>
      <c r="L345" s="41"/>
      <c r="M345" s="42"/>
    </row>
    <row r="346" spans="6:13" s="1" customFormat="1" x14ac:dyDescent="0.25">
      <c r="F346" s="40"/>
      <c r="G346" s="40"/>
      <c r="H346" s="40"/>
      <c r="I346" s="40"/>
      <c r="J346" s="40"/>
      <c r="K346" s="40"/>
      <c r="L346" s="41"/>
      <c r="M346" s="42"/>
    </row>
    <row r="347" spans="6:13" s="1" customFormat="1" x14ac:dyDescent="0.25">
      <c r="F347" s="40"/>
      <c r="G347" s="40"/>
      <c r="H347" s="40"/>
      <c r="I347" s="40"/>
      <c r="J347" s="40"/>
      <c r="K347" s="40"/>
      <c r="L347" s="41"/>
      <c r="M347" s="42"/>
    </row>
    <row r="348" spans="6:13" s="1" customFormat="1" x14ac:dyDescent="0.25">
      <c r="F348" s="40"/>
      <c r="G348" s="40"/>
      <c r="H348" s="40"/>
      <c r="I348" s="40"/>
      <c r="J348" s="40"/>
      <c r="K348" s="40"/>
      <c r="L348" s="41"/>
      <c r="M348" s="42"/>
    </row>
    <row r="349" spans="6:13" s="1" customFormat="1" x14ac:dyDescent="0.25">
      <c r="F349" s="40"/>
      <c r="G349" s="40"/>
      <c r="H349" s="40"/>
      <c r="I349" s="40"/>
      <c r="J349" s="40"/>
      <c r="K349" s="40"/>
      <c r="L349" s="41"/>
      <c r="M349" s="42"/>
    </row>
    <row r="350" spans="6:13" s="1" customFormat="1" x14ac:dyDescent="0.25">
      <c r="F350" s="40"/>
      <c r="G350" s="40"/>
      <c r="H350" s="40"/>
      <c r="I350" s="40"/>
      <c r="J350" s="40"/>
      <c r="K350" s="40"/>
      <c r="L350" s="41"/>
      <c r="M350" s="42"/>
    </row>
    <row r="351" spans="6:13" s="1" customFormat="1" x14ac:dyDescent="0.25">
      <c r="F351" s="40"/>
      <c r="G351" s="40"/>
      <c r="H351" s="40"/>
      <c r="I351" s="40"/>
      <c r="J351" s="40"/>
      <c r="K351" s="40"/>
      <c r="L351" s="41"/>
      <c r="M351" s="42"/>
    </row>
    <row r="352" spans="6:13" s="1" customFormat="1" x14ac:dyDescent="0.25">
      <c r="F352" s="40"/>
      <c r="G352" s="40"/>
      <c r="H352" s="40"/>
      <c r="I352" s="40"/>
      <c r="J352" s="40"/>
      <c r="K352" s="40"/>
      <c r="L352" s="41"/>
      <c r="M352" s="42"/>
    </row>
    <row r="353" spans="6:13" s="1" customFormat="1" x14ac:dyDescent="0.25">
      <c r="F353" s="40"/>
      <c r="G353" s="40"/>
      <c r="H353" s="40"/>
      <c r="I353" s="40"/>
      <c r="J353" s="40"/>
      <c r="K353" s="40"/>
      <c r="L353" s="41"/>
      <c r="M353" s="42"/>
    </row>
    <row r="354" spans="6:13" s="1" customFormat="1" x14ac:dyDescent="0.25">
      <c r="F354" s="40"/>
      <c r="G354" s="40"/>
      <c r="H354" s="40"/>
      <c r="I354" s="40"/>
      <c r="J354" s="40"/>
      <c r="K354" s="40"/>
      <c r="L354" s="41"/>
      <c r="M354" s="42"/>
    </row>
    <row r="355" spans="6:13" s="1" customFormat="1" x14ac:dyDescent="0.25">
      <c r="F355" s="40"/>
      <c r="G355" s="40"/>
      <c r="H355" s="40"/>
      <c r="I355" s="40"/>
      <c r="J355" s="40"/>
      <c r="K355" s="40"/>
      <c r="L355" s="41"/>
      <c r="M355" s="42"/>
    </row>
    <row r="356" spans="6:13" s="1" customFormat="1" x14ac:dyDescent="0.25">
      <c r="F356" s="40"/>
      <c r="G356" s="40"/>
      <c r="H356" s="40"/>
      <c r="I356" s="40"/>
      <c r="J356" s="40"/>
      <c r="K356" s="40"/>
      <c r="L356" s="41"/>
      <c r="M356" s="42"/>
    </row>
    <row r="357" spans="6:13" s="1" customFormat="1" x14ac:dyDescent="0.25">
      <c r="F357" s="40"/>
      <c r="G357" s="40"/>
      <c r="H357" s="40"/>
      <c r="I357" s="40"/>
      <c r="J357" s="40"/>
      <c r="K357" s="40"/>
      <c r="L357" s="41"/>
      <c r="M357" s="42"/>
    </row>
    <row r="358" spans="6:13" s="1" customFormat="1" x14ac:dyDescent="0.25">
      <c r="F358" s="40"/>
      <c r="G358" s="40"/>
      <c r="H358" s="40"/>
      <c r="I358" s="40"/>
      <c r="J358" s="40"/>
      <c r="K358" s="40"/>
      <c r="L358" s="41"/>
      <c r="M358" s="42"/>
    </row>
    <row r="359" spans="6:13" s="1" customFormat="1" x14ac:dyDescent="0.25">
      <c r="F359" s="40"/>
      <c r="G359" s="40"/>
      <c r="H359" s="40"/>
      <c r="I359" s="40"/>
      <c r="J359" s="40"/>
      <c r="K359" s="40"/>
      <c r="L359" s="41"/>
      <c r="M359" s="42"/>
    </row>
    <row r="360" spans="6:13" s="1" customFormat="1" x14ac:dyDescent="0.25">
      <c r="F360" s="40"/>
      <c r="G360" s="40"/>
      <c r="H360" s="40"/>
      <c r="I360" s="40"/>
      <c r="J360" s="40"/>
      <c r="K360" s="40"/>
      <c r="L360" s="41"/>
      <c r="M360" s="42"/>
    </row>
    <row r="361" spans="6:13" s="1" customFormat="1" x14ac:dyDescent="0.25">
      <c r="F361" s="40"/>
      <c r="G361" s="40"/>
      <c r="H361" s="40"/>
      <c r="I361" s="40"/>
      <c r="J361" s="40"/>
      <c r="K361" s="40"/>
      <c r="L361" s="41"/>
      <c r="M361" s="42"/>
    </row>
    <row r="362" spans="6:13" s="1" customFormat="1" x14ac:dyDescent="0.25">
      <c r="F362" s="40"/>
      <c r="G362" s="40"/>
      <c r="H362" s="40"/>
      <c r="I362" s="40"/>
      <c r="J362" s="40"/>
      <c r="K362" s="40"/>
      <c r="L362" s="41"/>
      <c r="M362" s="42"/>
    </row>
    <row r="363" spans="6:13" s="1" customFormat="1" x14ac:dyDescent="0.25">
      <c r="F363" s="40"/>
      <c r="G363" s="40"/>
      <c r="H363" s="40"/>
      <c r="I363" s="40"/>
      <c r="J363" s="40"/>
      <c r="K363" s="40"/>
      <c r="L363" s="41"/>
      <c r="M363" s="42"/>
    </row>
    <row r="364" spans="6:13" s="1" customFormat="1" x14ac:dyDescent="0.25">
      <c r="F364" s="40"/>
      <c r="G364" s="40"/>
      <c r="H364" s="40"/>
      <c r="I364" s="40"/>
      <c r="J364" s="40"/>
      <c r="K364" s="40"/>
      <c r="L364" s="41"/>
      <c r="M364" s="42"/>
    </row>
    <row r="365" spans="6:13" s="1" customFormat="1" x14ac:dyDescent="0.25">
      <c r="F365" s="40"/>
      <c r="G365" s="40"/>
      <c r="H365" s="40"/>
      <c r="I365" s="40"/>
      <c r="J365" s="40"/>
      <c r="K365" s="40"/>
      <c r="L365" s="41"/>
      <c r="M365" s="42"/>
    </row>
    <row r="366" spans="6:13" s="1" customFormat="1" x14ac:dyDescent="0.25">
      <c r="F366" s="40"/>
      <c r="G366" s="40"/>
      <c r="H366" s="40"/>
      <c r="I366" s="40"/>
      <c r="J366" s="40"/>
      <c r="K366" s="40"/>
      <c r="L366" s="41"/>
      <c r="M366" s="42"/>
    </row>
    <row r="367" spans="6:13" s="1" customFormat="1" x14ac:dyDescent="0.25">
      <c r="F367" s="40"/>
      <c r="G367" s="40"/>
      <c r="H367" s="40"/>
      <c r="I367" s="40"/>
      <c r="J367" s="40"/>
      <c r="K367" s="40"/>
      <c r="L367" s="41"/>
      <c r="M367" s="42"/>
    </row>
    <row r="368" spans="6:13" s="1" customFormat="1" x14ac:dyDescent="0.25">
      <c r="F368" s="40"/>
      <c r="G368" s="40"/>
      <c r="H368" s="40"/>
      <c r="I368" s="40"/>
      <c r="J368" s="40"/>
      <c r="K368" s="40"/>
      <c r="L368" s="41"/>
      <c r="M368" s="42"/>
    </row>
    <row r="369" spans="6:13" s="1" customFormat="1" x14ac:dyDescent="0.25">
      <c r="F369" s="40"/>
      <c r="G369" s="40"/>
      <c r="H369" s="40"/>
      <c r="I369" s="40"/>
      <c r="J369" s="40"/>
      <c r="K369" s="40"/>
      <c r="L369" s="41"/>
      <c r="M369" s="42"/>
    </row>
    <row r="370" spans="6:13" s="1" customFormat="1" x14ac:dyDescent="0.25">
      <c r="F370" s="40"/>
      <c r="G370" s="40"/>
      <c r="H370" s="40"/>
      <c r="I370" s="40"/>
      <c r="J370" s="40"/>
      <c r="K370" s="40"/>
      <c r="L370" s="41"/>
      <c r="M370" s="42"/>
    </row>
    <row r="371" spans="6:13" s="1" customFormat="1" x14ac:dyDescent="0.25">
      <c r="F371" s="40"/>
      <c r="G371" s="40"/>
      <c r="H371" s="40"/>
      <c r="I371" s="40"/>
      <c r="J371" s="40"/>
      <c r="K371" s="40"/>
      <c r="L371" s="41"/>
      <c r="M371" s="42"/>
    </row>
    <row r="372" spans="6:13" s="1" customFormat="1" x14ac:dyDescent="0.25">
      <c r="F372" s="40"/>
      <c r="G372" s="40"/>
      <c r="H372" s="40"/>
      <c r="I372" s="40"/>
      <c r="J372" s="40"/>
      <c r="K372" s="40"/>
      <c r="L372" s="41"/>
      <c r="M372" s="42"/>
    </row>
    <row r="373" spans="6:13" s="1" customFormat="1" x14ac:dyDescent="0.25">
      <c r="F373" s="40"/>
      <c r="G373" s="40"/>
      <c r="H373" s="40"/>
      <c r="I373" s="40"/>
      <c r="J373" s="40"/>
      <c r="K373" s="40"/>
      <c r="L373" s="41"/>
      <c r="M373" s="42"/>
    </row>
    <row r="374" spans="6:13" s="1" customFormat="1" x14ac:dyDescent="0.25">
      <c r="F374" s="40"/>
      <c r="G374" s="40"/>
      <c r="H374" s="40"/>
      <c r="I374" s="40"/>
      <c r="J374" s="40"/>
      <c r="K374" s="40"/>
      <c r="L374" s="41"/>
      <c r="M374" s="42"/>
    </row>
    <row r="375" spans="6:13" s="1" customFormat="1" x14ac:dyDescent="0.25">
      <c r="F375" s="40"/>
      <c r="G375" s="40"/>
      <c r="H375" s="40"/>
      <c r="I375" s="40"/>
      <c r="J375" s="40"/>
      <c r="K375" s="40"/>
      <c r="L375" s="41"/>
      <c r="M375" s="42"/>
    </row>
    <row r="376" spans="6:13" s="1" customFormat="1" x14ac:dyDescent="0.25">
      <c r="F376" s="40"/>
      <c r="G376" s="40"/>
      <c r="H376" s="40"/>
      <c r="I376" s="40"/>
      <c r="J376" s="40"/>
      <c r="K376" s="40"/>
      <c r="L376" s="41"/>
      <c r="M376" s="42"/>
    </row>
    <row r="377" spans="6:13" s="1" customFormat="1" x14ac:dyDescent="0.25">
      <c r="F377" s="40"/>
      <c r="G377" s="40"/>
      <c r="H377" s="40"/>
      <c r="I377" s="40"/>
      <c r="J377" s="40"/>
      <c r="K377" s="40"/>
      <c r="L377" s="41"/>
      <c r="M377" s="42"/>
    </row>
    <row r="378" spans="6:13" s="1" customFormat="1" x14ac:dyDescent="0.25">
      <c r="F378" s="40"/>
      <c r="G378" s="40"/>
      <c r="H378" s="40"/>
      <c r="I378" s="40"/>
      <c r="J378" s="40"/>
      <c r="K378" s="40"/>
      <c r="L378" s="41"/>
      <c r="M378" s="42"/>
    </row>
    <row r="379" spans="6:13" s="1" customFormat="1" x14ac:dyDescent="0.25">
      <c r="F379" s="40"/>
      <c r="G379" s="40"/>
      <c r="H379" s="40"/>
      <c r="I379" s="40"/>
      <c r="J379" s="40"/>
      <c r="K379" s="40"/>
      <c r="L379" s="41"/>
      <c r="M379" s="42"/>
    </row>
    <row r="380" spans="6:13" s="1" customFormat="1" x14ac:dyDescent="0.25">
      <c r="F380" s="40"/>
      <c r="G380" s="40"/>
      <c r="H380" s="40"/>
      <c r="I380" s="40"/>
      <c r="J380" s="40"/>
      <c r="K380" s="40"/>
      <c r="L380" s="41"/>
      <c r="M380" s="42"/>
    </row>
    <row r="381" spans="6:13" s="1" customFormat="1" x14ac:dyDescent="0.25">
      <c r="F381" s="40"/>
      <c r="G381" s="40"/>
      <c r="H381" s="40"/>
      <c r="I381" s="40"/>
      <c r="J381" s="40"/>
      <c r="K381" s="40"/>
      <c r="L381" s="41"/>
      <c r="M381" s="42"/>
    </row>
    <row r="382" spans="6:13" s="1" customFormat="1" x14ac:dyDescent="0.25">
      <c r="F382" s="40"/>
      <c r="G382" s="40"/>
      <c r="H382" s="40"/>
      <c r="I382" s="40"/>
      <c r="J382" s="40"/>
      <c r="K382" s="40"/>
      <c r="L382" s="41"/>
      <c r="M382" s="42"/>
    </row>
    <row r="383" spans="6:13" s="1" customFormat="1" x14ac:dyDescent="0.25">
      <c r="F383" s="40"/>
      <c r="G383" s="40"/>
      <c r="H383" s="40"/>
      <c r="I383" s="40"/>
      <c r="J383" s="40"/>
      <c r="K383" s="40"/>
      <c r="L383" s="41"/>
      <c r="M383" s="42"/>
    </row>
    <row r="384" spans="6:13" s="1" customFormat="1" x14ac:dyDescent="0.25">
      <c r="F384" s="40"/>
      <c r="G384" s="40"/>
      <c r="H384" s="40"/>
      <c r="I384" s="40"/>
      <c r="J384" s="40"/>
      <c r="K384" s="40"/>
      <c r="L384" s="41"/>
      <c r="M384" s="42"/>
    </row>
    <row r="385" spans="1:13" s="1" customFormat="1" x14ac:dyDescent="0.25">
      <c r="F385" s="40"/>
      <c r="G385" s="40"/>
      <c r="H385" s="40"/>
      <c r="I385" s="40"/>
      <c r="J385" s="40"/>
      <c r="K385" s="40"/>
      <c r="L385" s="41"/>
      <c r="M385" s="42"/>
    </row>
    <row r="386" spans="1:13" s="1" customFormat="1" x14ac:dyDescent="0.25">
      <c r="F386" s="40"/>
      <c r="G386" s="40"/>
      <c r="H386" s="40"/>
      <c r="I386" s="40"/>
      <c r="J386" s="40"/>
      <c r="K386" s="40"/>
      <c r="L386" s="41"/>
      <c r="M386" s="42"/>
    </row>
    <row r="387" spans="1:13" s="1" customFormat="1" x14ac:dyDescent="0.25">
      <c r="F387" s="40"/>
      <c r="G387" s="40"/>
      <c r="H387" s="40"/>
      <c r="I387" s="40"/>
      <c r="J387" s="40"/>
      <c r="K387" s="40"/>
      <c r="L387" s="41"/>
      <c r="M387" s="42"/>
    </row>
    <row r="388" spans="1:13" s="1" customFormat="1" x14ac:dyDescent="0.25">
      <c r="F388" s="40"/>
      <c r="G388" s="40"/>
      <c r="H388" s="40"/>
      <c r="I388" s="40"/>
      <c r="J388" s="40"/>
      <c r="K388" s="40"/>
      <c r="L388" s="41"/>
      <c r="M388" s="42"/>
    </row>
    <row r="389" spans="1:13" s="1" customFormat="1" x14ac:dyDescent="0.25">
      <c r="F389" s="40"/>
      <c r="G389" s="40"/>
      <c r="H389" s="40"/>
      <c r="I389" s="40"/>
      <c r="J389" s="40"/>
      <c r="K389" s="40"/>
      <c r="L389" s="41"/>
      <c r="M389" s="42"/>
    </row>
    <row r="390" spans="1:13" s="1" customFormat="1" x14ac:dyDescent="0.25">
      <c r="F390" s="40"/>
      <c r="G390" s="40"/>
      <c r="H390" s="40"/>
      <c r="I390" s="40"/>
      <c r="J390" s="40"/>
      <c r="K390" s="40"/>
      <c r="L390" s="41"/>
      <c r="M390" s="42"/>
    </row>
    <row r="391" spans="1:13" s="1" customFormat="1" x14ac:dyDescent="0.25">
      <c r="F391" s="40"/>
      <c r="G391" s="40"/>
      <c r="H391" s="40"/>
      <c r="I391" s="40"/>
      <c r="J391" s="40"/>
      <c r="K391" s="40"/>
      <c r="L391" s="41"/>
      <c r="M391" s="42"/>
    </row>
    <row r="392" spans="1:13" s="1" customFormat="1" x14ac:dyDescent="0.25">
      <c r="F392" s="40"/>
      <c r="G392" s="40"/>
      <c r="H392" s="40"/>
      <c r="I392" s="40"/>
      <c r="J392" s="40"/>
      <c r="K392" s="40"/>
      <c r="L392" s="47"/>
      <c r="M392" s="48"/>
    </row>
    <row r="393" spans="1:13" s="1" customFormat="1" x14ac:dyDescent="0.25">
      <c r="A393"/>
      <c r="B393"/>
      <c r="C393"/>
      <c r="D393"/>
      <c r="E393"/>
      <c r="F393" s="40"/>
      <c r="G393" s="40"/>
      <c r="H393" s="40"/>
      <c r="I393" s="40"/>
      <c r="J393" s="40"/>
      <c r="K393" s="40"/>
      <c r="L393" s="47"/>
      <c r="M393" s="48"/>
    </row>
    <row r="394" spans="1:13" s="1" customFormat="1" x14ac:dyDescent="0.25">
      <c r="A394"/>
      <c r="B394"/>
      <c r="C394"/>
      <c r="D394"/>
      <c r="E394"/>
      <c r="F394" s="40"/>
      <c r="G394" s="40"/>
      <c r="H394" s="40"/>
      <c r="I394" s="40"/>
      <c r="J394" s="40"/>
      <c r="K394" s="40"/>
      <c r="L394" s="47"/>
      <c r="M394" s="48"/>
    </row>
    <row r="395" spans="1:13" s="1" customFormat="1" x14ac:dyDescent="0.25">
      <c r="A395"/>
      <c r="B395"/>
      <c r="C395"/>
      <c r="D395"/>
      <c r="E395"/>
      <c r="F395" s="40"/>
      <c r="G395" s="40"/>
      <c r="H395" s="40"/>
      <c r="I395" s="40"/>
      <c r="J395" s="40"/>
      <c r="K395" s="40"/>
      <c r="L395" s="47"/>
      <c r="M395" s="48"/>
    </row>
    <row r="396" spans="1:13" s="1" customFormat="1" x14ac:dyDescent="0.25">
      <c r="A396"/>
      <c r="B396"/>
      <c r="C396"/>
      <c r="D396"/>
      <c r="E396"/>
      <c r="F396" s="40"/>
      <c r="G396" s="40"/>
      <c r="H396" s="40"/>
      <c r="I396" s="40"/>
      <c r="J396" s="40"/>
      <c r="K396" s="40"/>
      <c r="L396" s="47"/>
      <c r="M396" s="48"/>
    </row>
    <row r="397" spans="1:13" s="1" customFormat="1" x14ac:dyDescent="0.25">
      <c r="A397"/>
      <c r="B397"/>
      <c r="C397"/>
      <c r="D397"/>
      <c r="E397"/>
      <c r="F397" s="40"/>
      <c r="G397" s="40"/>
      <c r="H397" s="40"/>
      <c r="I397" s="40"/>
      <c r="J397" s="40"/>
      <c r="K397" s="40"/>
      <c r="L397" s="47"/>
      <c r="M397" s="48"/>
    </row>
    <row r="398" spans="1:13" s="1" customFormat="1" x14ac:dyDescent="0.25">
      <c r="A398"/>
      <c r="B398"/>
      <c r="C398"/>
      <c r="D398"/>
      <c r="E398"/>
      <c r="F398" s="40"/>
      <c r="G398" s="40"/>
      <c r="H398" s="40"/>
      <c r="I398" s="40"/>
      <c r="J398" s="40"/>
      <c r="K398" s="40"/>
      <c r="L398" s="47"/>
      <c r="M398" s="48"/>
    </row>
    <row r="399" spans="1:13" s="1" customFormat="1" x14ac:dyDescent="0.25">
      <c r="A399"/>
      <c r="B399"/>
      <c r="C399"/>
      <c r="D399"/>
      <c r="E399"/>
      <c r="F399" s="40"/>
      <c r="G399" s="40"/>
      <c r="H399" s="40"/>
      <c r="I399" s="40"/>
      <c r="J399" s="40"/>
      <c r="K399" s="40"/>
      <c r="L399" s="47"/>
      <c r="M399" s="48"/>
    </row>
    <row r="400" spans="1:13" s="1" customFormat="1" x14ac:dyDescent="0.25">
      <c r="A400"/>
      <c r="B400"/>
      <c r="C400"/>
      <c r="D400"/>
      <c r="E400"/>
      <c r="F400" s="40"/>
      <c r="G400" s="40"/>
      <c r="H400" s="40"/>
      <c r="I400" s="40"/>
      <c r="J400" s="40"/>
      <c r="K400" s="40"/>
      <c r="L400" s="47"/>
      <c r="M400" s="48"/>
    </row>
    <row r="401" spans="1:13" s="1" customFormat="1" x14ac:dyDescent="0.25">
      <c r="A401"/>
      <c r="B401"/>
      <c r="C401"/>
      <c r="D401"/>
      <c r="E401"/>
      <c r="F401" s="40"/>
      <c r="G401" s="40"/>
      <c r="H401" s="40"/>
      <c r="I401" s="40"/>
      <c r="J401" s="40"/>
      <c r="K401" s="40"/>
      <c r="L401" s="47"/>
      <c r="M401" s="48"/>
    </row>
    <row r="402" spans="1:13" s="1" customFormat="1" x14ac:dyDescent="0.25">
      <c r="A402"/>
      <c r="B402"/>
      <c r="C402"/>
      <c r="D402"/>
      <c r="E402"/>
      <c r="F402" s="40"/>
      <c r="G402" s="40"/>
      <c r="H402" s="40"/>
      <c r="I402" s="40"/>
      <c r="J402" s="40"/>
      <c r="K402" s="40"/>
      <c r="L402" s="47"/>
      <c r="M402" s="48"/>
    </row>
    <row r="403" spans="1:13" s="1" customFormat="1" x14ac:dyDescent="0.25">
      <c r="A403"/>
      <c r="B403"/>
      <c r="C403"/>
      <c r="D403"/>
      <c r="E403"/>
      <c r="F403" s="40"/>
      <c r="G403" s="40"/>
      <c r="H403" s="40"/>
      <c r="I403" s="40"/>
      <c r="J403" s="40"/>
      <c r="K403" s="40"/>
      <c r="L403" s="47"/>
      <c r="M403" s="48"/>
    </row>
    <row r="404" spans="1:13" s="1" customFormat="1" x14ac:dyDescent="0.25">
      <c r="A404"/>
      <c r="B404"/>
      <c r="C404"/>
      <c r="D404"/>
      <c r="E404"/>
      <c r="F404" s="40"/>
      <c r="G404" s="40"/>
      <c r="H404" s="40"/>
      <c r="I404" s="40"/>
      <c r="J404" s="40"/>
      <c r="K404" s="40"/>
      <c r="L404" s="47"/>
      <c r="M404" s="48"/>
    </row>
    <row r="405" spans="1:13" s="1" customFormat="1" x14ac:dyDescent="0.25">
      <c r="A405"/>
      <c r="B405"/>
      <c r="C405"/>
      <c r="D405"/>
      <c r="E405"/>
      <c r="F405" s="40"/>
      <c r="G405" s="40"/>
      <c r="H405" s="40"/>
      <c r="I405" s="40"/>
      <c r="J405" s="40"/>
      <c r="K405" s="40"/>
      <c r="L405" s="47"/>
      <c r="M405" s="48"/>
    </row>
    <row r="406" spans="1:13" s="1" customFormat="1" x14ac:dyDescent="0.25">
      <c r="A406"/>
      <c r="B406"/>
      <c r="C406"/>
      <c r="D406"/>
      <c r="E406"/>
      <c r="F406" s="40"/>
      <c r="G406" s="40"/>
      <c r="H406" s="40"/>
      <c r="I406" s="40"/>
      <c r="J406" s="40"/>
      <c r="K406" s="40"/>
      <c r="L406" s="47"/>
      <c r="M406" s="48"/>
    </row>
    <row r="407" spans="1:13" s="1" customFormat="1" x14ac:dyDescent="0.25">
      <c r="A407"/>
      <c r="B407"/>
      <c r="C407"/>
      <c r="D407"/>
      <c r="E407"/>
      <c r="F407" s="40"/>
      <c r="G407" s="40"/>
      <c r="H407" s="40"/>
      <c r="I407" s="40"/>
      <c r="J407" s="40"/>
      <c r="K407" s="40"/>
      <c r="L407" s="47"/>
      <c r="M407" s="48"/>
    </row>
    <row r="408" spans="1:13" s="1" customFormat="1" x14ac:dyDescent="0.25">
      <c r="A408"/>
      <c r="B408"/>
      <c r="C408"/>
      <c r="D408"/>
      <c r="E408"/>
      <c r="F408" s="40"/>
      <c r="G408" s="40"/>
      <c r="H408" s="40"/>
      <c r="I408" s="40"/>
      <c r="J408" s="40"/>
      <c r="K408" s="40"/>
      <c r="L408" s="47"/>
      <c r="M408" s="48"/>
    </row>
    <row r="409" spans="1:13" s="1" customFormat="1" x14ac:dyDescent="0.25">
      <c r="A409"/>
      <c r="B409"/>
      <c r="C409"/>
      <c r="D409"/>
      <c r="E409"/>
      <c r="F409" s="40"/>
      <c r="G409" s="40"/>
      <c r="H409" s="40"/>
      <c r="I409" s="40"/>
      <c r="J409" s="40"/>
      <c r="K409" s="40"/>
      <c r="L409" s="47"/>
      <c r="M409" s="48"/>
    </row>
    <row r="410" spans="1:13" s="1" customFormat="1" x14ac:dyDescent="0.25">
      <c r="A410"/>
      <c r="B410"/>
      <c r="C410"/>
      <c r="D410"/>
      <c r="E410"/>
      <c r="F410" s="40"/>
      <c r="G410" s="40"/>
      <c r="H410" s="40"/>
      <c r="I410" s="40"/>
      <c r="J410" s="40"/>
      <c r="K410" s="40"/>
      <c r="L410" s="47"/>
      <c r="M410" s="48"/>
    </row>
    <row r="411" spans="1:13" s="1" customFormat="1" x14ac:dyDescent="0.25">
      <c r="A411"/>
      <c r="B411"/>
      <c r="C411"/>
      <c r="D411"/>
      <c r="E411"/>
      <c r="F411" s="40"/>
      <c r="G411" s="40"/>
      <c r="H411" s="40"/>
      <c r="I411" s="40"/>
      <c r="J411" s="40"/>
      <c r="K411" s="40"/>
      <c r="L411" s="47"/>
      <c r="M411" s="48"/>
    </row>
    <row r="412" spans="1:13" s="1" customFormat="1" x14ac:dyDescent="0.25">
      <c r="A412"/>
      <c r="B412"/>
      <c r="C412"/>
      <c r="D412"/>
      <c r="E412"/>
      <c r="F412" s="40"/>
      <c r="G412" s="40"/>
      <c r="H412" s="40"/>
      <c r="I412" s="40"/>
      <c r="J412" s="40"/>
      <c r="K412" s="40"/>
      <c r="L412" s="47"/>
      <c r="M412" s="48"/>
    </row>
    <row r="413" spans="1:13" s="1" customFormat="1" x14ac:dyDescent="0.25">
      <c r="A413"/>
      <c r="B413"/>
      <c r="C413"/>
      <c r="D413"/>
      <c r="E413"/>
      <c r="F413" s="40"/>
      <c r="G413" s="40"/>
      <c r="H413" s="40"/>
      <c r="I413" s="40"/>
      <c r="J413" s="40"/>
      <c r="K413" s="40"/>
      <c r="L413" s="47"/>
      <c r="M413" s="48"/>
    </row>
    <row r="414" spans="1:13" s="1" customFormat="1" x14ac:dyDescent="0.25">
      <c r="A414"/>
      <c r="B414"/>
      <c r="C414"/>
      <c r="D414"/>
      <c r="E414"/>
      <c r="F414" s="40"/>
      <c r="G414" s="40"/>
      <c r="H414" s="40"/>
      <c r="I414" s="40"/>
      <c r="J414" s="40"/>
      <c r="K414" s="40"/>
      <c r="L414" s="47"/>
      <c r="M414" s="48"/>
    </row>
    <row r="415" spans="1:13" s="1" customFormat="1" x14ac:dyDescent="0.25">
      <c r="A415"/>
      <c r="B415"/>
      <c r="C415"/>
      <c r="D415"/>
      <c r="E415"/>
      <c r="F415" s="40"/>
      <c r="G415" s="40"/>
      <c r="H415" s="40"/>
      <c r="I415" s="40"/>
      <c r="J415" s="40"/>
      <c r="K415" s="40"/>
      <c r="L415" s="47"/>
      <c r="M415" s="48"/>
    </row>
    <row r="416" spans="1:13" s="1" customFormat="1" x14ac:dyDescent="0.25">
      <c r="A416"/>
      <c r="B416"/>
      <c r="C416"/>
      <c r="D416"/>
      <c r="E416"/>
      <c r="F416" s="40"/>
      <c r="G416" s="40"/>
      <c r="H416" s="40"/>
      <c r="I416" s="40"/>
      <c r="J416" s="40"/>
      <c r="K416" s="40"/>
      <c r="L416" s="47"/>
      <c r="M416" s="48"/>
    </row>
    <row r="417" spans="1:13" s="1" customFormat="1" x14ac:dyDescent="0.25">
      <c r="A417"/>
      <c r="B417"/>
      <c r="C417"/>
      <c r="D417"/>
      <c r="E417"/>
      <c r="F417" s="40"/>
      <c r="G417" s="40"/>
      <c r="H417" s="40"/>
      <c r="I417" s="40"/>
      <c r="J417" s="40"/>
      <c r="K417" s="40"/>
      <c r="L417" s="47"/>
      <c r="M417" s="48"/>
    </row>
    <row r="418" spans="1:13" s="1" customFormat="1" x14ac:dyDescent="0.25">
      <c r="A418"/>
      <c r="B418"/>
      <c r="C418"/>
      <c r="D418"/>
      <c r="E418"/>
      <c r="F418" s="40"/>
      <c r="G418" s="40"/>
      <c r="H418" s="40"/>
      <c r="I418" s="40"/>
      <c r="J418" s="40"/>
      <c r="K418" s="40"/>
      <c r="L418" s="47"/>
      <c r="M418" s="48"/>
    </row>
    <row r="419" spans="1:13" s="1" customFormat="1" x14ac:dyDescent="0.25">
      <c r="A419"/>
      <c r="B419"/>
      <c r="C419"/>
      <c r="D419"/>
      <c r="E419"/>
      <c r="F419" s="40"/>
      <c r="G419" s="40"/>
      <c r="H419" s="40"/>
      <c r="I419" s="40"/>
      <c r="J419" s="40"/>
      <c r="K419" s="40"/>
      <c r="L419" s="47"/>
      <c r="M419" s="48"/>
    </row>
    <row r="420" spans="1:13" s="1" customFormat="1" x14ac:dyDescent="0.25">
      <c r="A420"/>
      <c r="B420"/>
      <c r="C420"/>
      <c r="D420"/>
      <c r="E420"/>
      <c r="F420" s="40"/>
      <c r="G420" s="40"/>
      <c r="H420" s="40"/>
      <c r="I420" s="40"/>
      <c r="J420" s="40"/>
      <c r="K420" s="40"/>
      <c r="L420" s="47"/>
      <c r="M420" s="48"/>
    </row>
    <row r="421" spans="1:13" s="1" customFormat="1" x14ac:dyDescent="0.25">
      <c r="A421"/>
      <c r="B421"/>
      <c r="C421"/>
      <c r="D421"/>
      <c r="E421"/>
      <c r="F421" s="40"/>
      <c r="G421" s="40"/>
      <c r="H421" s="40"/>
      <c r="I421" s="40"/>
      <c r="J421" s="40"/>
      <c r="K421" s="40"/>
      <c r="L421" s="47"/>
      <c r="M421" s="48"/>
    </row>
    <row r="422" spans="1:13" s="1" customFormat="1" x14ac:dyDescent="0.25">
      <c r="A422"/>
      <c r="B422"/>
      <c r="C422"/>
      <c r="D422"/>
      <c r="E422"/>
      <c r="F422" s="40"/>
      <c r="G422" s="40"/>
      <c r="H422" s="40"/>
      <c r="I422" s="40"/>
      <c r="J422" s="40"/>
      <c r="K422" s="40"/>
      <c r="L422" s="47"/>
      <c r="M422" s="48"/>
    </row>
    <row r="423" spans="1:13" s="1" customFormat="1" x14ac:dyDescent="0.25">
      <c r="A423"/>
      <c r="B423"/>
      <c r="C423"/>
      <c r="D423"/>
      <c r="E423"/>
      <c r="F423" s="40"/>
      <c r="G423" s="40"/>
      <c r="H423" s="40"/>
      <c r="I423" s="40"/>
      <c r="J423" s="40"/>
      <c r="K423" s="40"/>
      <c r="L423" s="47"/>
      <c r="M423" s="48"/>
    </row>
    <row r="424" spans="1:13" s="1" customFormat="1" x14ac:dyDescent="0.25">
      <c r="A424"/>
      <c r="B424"/>
      <c r="C424"/>
      <c r="D424"/>
      <c r="E424"/>
      <c r="F424" s="40"/>
      <c r="G424" s="40"/>
      <c r="H424" s="40"/>
      <c r="I424" s="40"/>
      <c r="J424" s="40"/>
      <c r="K424" s="40"/>
      <c r="L424" s="47"/>
      <c r="M424" s="48"/>
    </row>
    <row r="425" spans="1:13" s="1" customFormat="1" x14ac:dyDescent="0.25">
      <c r="A425"/>
      <c r="B425"/>
      <c r="C425"/>
      <c r="D425"/>
      <c r="E425"/>
      <c r="F425" s="40"/>
      <c r="G425" s="40"/>
      <c r="H425" s="40"/>
      <c r="I425" s="40"/>
      <c r="J425" s="40"/>
      <c r="K425" s="40"/>
      <c r="L425" s="47"/>
      <c r="M425" s="48"/>
    </row>
    <row r="426" spans="1:13" s="1" customFormat="1" x14ac:dyDescent="0.25">
      <c r="A426"/>
      <c r="B426"/>
      <c r="C426"/>
      <c r="D426"/>
      <c r="E426"/>
      <c r="F426" s="40"/>
      <c r="G426" s="40"/>
      <c r="H426" s="40"/>
      <c r="I426" s="40"/>
      <c r="J426" s="40"/>
      <c r="K426" s="40"/>
      <c r="L426" s="47"/>
      <c r="M426" s="48"/>
    </row>
    <row r="427" spans="1:13" s="1" customFormat="1" x14ac:dyDescent="0.25">
      <c r="A427"/>
      <c r="B427"/>
      <c r="C427"/>
      <c r="D427"/>
      <c r="E427"/>
      <c r="F427" s="40"/>
      <c r="G427" s="40"/>
      <c r="H427" s="40"/>
      <c r="I427" s="40"/>
      <c r="J427" s="40"/>
      <c r="K427" s="40"/>
      <c r="L427" s="47"/>
      <c r="M427" s="48"/>
    </row>
    <row r="428" spans="1:13" s="1" customFormat="1" x14ac:dyDescent="0.25">
      <c r="A428"/>
      <c r="B428"/>
      <c r="C428"/>
      <c r="D428"/>
      <c r="E428"/>
      <c r="F428" s="40"/>
      <c r="G428" s="40"/>
      <c r="H428" s="40"/>
      <c r="I428" s="40"/>
      <c r="J428" s="40"/>
      <c r="K428" s="40"/>
      <c r="L428" s="47"/>
      <c r="M428" s="48"/>
    </row>
    <row r="429" spans="1:13" s="1" customFormat="1" x14ac:dyDescent="0.25">
      <c r="A429"/>
      <c r="B429"/>
      <c r="C429"/>
      <c r="D429"/>
      <c r="E429"/>
      <c r="F429" s="40"/>
      <c r="G429" s="40"/>
      <c r="H429" s="40"/>
      <c r="I429" s="40"/>
      <c r="J429" s="40"/>
      <c r="K429" s="40"/>
      <c r="L429" s="47"/>
      <c r="M429" s="48"/>
    </row>
    <row r="430" spans="1:13" s="1" customFormat="1" x14ac:dyDescent="0.25">
      <c r="A430"/>
      <c r="B430"/>
      <c r="C430"/>
      <c r="D430"/>
      <c r="E430"/>
      <c r="F430" s="40"/>
      <c r="G430" s="40"/>
      <c r="H430" s="40"/>
      <c r="I430" s="40"/>
      <c r="J430" s="40"/>
      <c r="K430" s="40"/>
      <c r="L430" s="47"/>
      <c r="M430" s="48"/>
    </row>
    <row r="431" spans="1:13" s="1" customFormat="1" x14ac:dyDescent="0.25">
      <c r="A431"/>
      <c r="B431"/>
      <c r="C431"/>
      <c r="D431"/>
      <c r="E431"/>
      <c r="F431" s="40"/>
      <c r="G431" s="40"/>
      <c r="H431" s="40"/>
      <c r="I431" s="40"/>
      <c r="J431" s="40"/>
      <c r="K431" s="40"/>
      <c r="L431" s="47"/>
      <c r="M431" s="48"/>
    </row>
    <row r="432" spans="1:13" s="1" customFormat="1" x14ac:dyDescent="0.25">
      <c r="A432"/>
      <c r="B432"/>
      <c r="C432"/>
      <c r="D432"/>
      <c r="E432"/>
      <c r="F432" s="40"/>
      <c r="G432" s="40"/>
      <c r="H432" s="40"/>
      <c r="I432" s="40"/>
      <c r="J432" s="40"/>
      <c r="K432" s="40"/>
      <c r="L432" s="47"/>
      <c r="M432" s="48"/>
    </row>
    <row r="433" spans="1:13" s="1" customFormat="1" x14ac:dyDescent="0.25">
      <c r="A433"/>
      <c r="B433"/>
      <c r="C433"/>
      <c r="D433"/>
      <c r="E433"/>
      <c r="F433" s="40"/>
      <c r="G433" s="40"/>
      <c r="H433" s="40"/>
      <c r="I433" s="40"/>
      <c r="J433" s="40"/>
      <c r="K433" s="40"/>
      <c r="L433" s="47"/>
      <c r="M433" s="48"/>
    </row>
    <row r="434" spans="1:13" s="1" customFormat="1" x14ac:dyDescent="0.25">
      <c r="A434"/>
      <c r="B434"/>
      <c r="C434"/>
      <c r="D434"/>
      <c r="E434"/>
      <c r="F434" s="40"/>
      <c r="G434" s="40"/>
      <c r="H434" s="40"/>
      <c r="I434" s="40"/>
      <c r="J434" s="40"/>
      <c r="K434" s="40"/>
      <c r="L434" s="47"/>
      <c r="M434" s="48"/>
    </row>
    <row r="435" spans="1:13" s="1" customFormat="1" x14ac:dyDescent="0.25">
      <c r="A435"/>
      <c r="B435"/>
      <c r="C435"/>
      <c r="D435"/>
      <c r="E435"/>
      <c r="F435" s="40"/>
      <c r="G435" s="40"/>
      <c r="H435" s="40"/>
      <c r="I435" s="40"/>
      <c r="J435" s="40"/>
      <c r="K435" s="40"/>
      <c r="L435" s="47"/>
      <c r="M435" s="48"/>
    </row>
    <row r="436" spans="1:13" s="1" customFormat="1" x14ac:dyDescent="0.25">
      <c r="A436"/>
      <c r="B436"/>
      <c r="C436"/>
      <c r="D436"/>
      <c r="E436"/>
      <c r="F436" s="40"/>
      <c r="G436" s="40"/>
      <c r="H436" s="40"/>
      <c r="I436" s="40"/>
      <c r="J436" s="40"/>
      <c r="K436" s="40"/>
      <c r="L436" s="47"/>
      <c r="M436" s="48"/>
    </row>
    <row r="437" spans="1:13" s="1" customFormat="1" x14ac:dyDescent="0.25">
      <c r="A437"/>
      <c r="B437"/>
      <c r="C437"/>
      <c r="D437"/>
      <c r="E437"/>
      <c r="F437" s="40"/>
      <c r="G437" s="40"/>
      <c r="H437" s="40"/>
      <c r="I437" s="40"/>
      <c r="J437" s="40"/>
      <c r="K437" s="40"/>
      <c r="L437" s="47"/>
      <c r="M437" s="48"/>
    </row>
    <row r="438" spans="1:13" s="1" customFormat="1" x14ac:dyDescent="0.25">
      <c r="A438"/>
      <c r="B438"/>
      <c r="C438"/>
      <c r="D438"/>
      <c r="E438"/>
      <c r="F438" s="40"/>
      <c r="G438" s="40"/>
      <c r="H438" s="40"/>
      <c r="I438" s="40"/>
      <c r="J438" s="40"/>
      <c r="K438" s="40"/>
      <c r="L438" s="47"/>
      <c r="M438" s="48"/>
    </row>
    <row r="439" spans="1:13" s="1" customFormat="1" x14ac:dyDescent="0.25">
      <c r="A439"/>
      <c r="B439"/>
      <c r="C439"/>
      <c r="D439"/>
      <c r="E439"/>
      <c r="F439" s="40"/>
      <c r="G439" s="40"/>
      <c r="H439" s="40"/>
      <c r="I439" s="40"/>
      <c r="J439" s="40"/>
      <c r="K439" s="40"/>
      <c r="L439" s="47"/>
      <c r="M439" s="48"/>
    </row>
    <row r="440" spans="1:13" s="1" customFormat="1" x14ac:dyDescent="0.25">
      <c r="A440"/>
      <c r="B440"/>
      <c r="C440"/>
      <c r="D440"/>
      <c r="E440"/>
      <c r="F440" s="40"/>
      <c r="G440" s="40"/>
      <c r="H440" s="40"/>
      <c r="I440" s="40"/>
      <c r="J440" s="40"/>
      <c r="K440" s="40"/>
      <c r="L440" s="47"/>
      <c r="M440" s="48"/>
    </row>
    <row r="441" spans="1:13" s="1" customFormat="1" x14ac:dyDescent="0.25">
      <c r="A441"/>
      <c r="B441"/>
      <c r="C441"/>
      <c r="D441"/>
      <c r="E441"/>
      <c r="F441" s="40"/>
      <c r="G441" s="40"/>
      <c r="H441" s="40"/>
      <c r="I441" s="40"/>
      <c r="J441" s="40"/>
      <c r="K441" s="40"/>
      <c r="L441" s="47"/>
      <c r="M441" s="48"/>
    </row>
    <row r="442" spans="1:13" s="1" customFormat="1" x14ac:dyDescent="0.25">
      <c r="A442"/>
      <c r="B442"/>
      <c r="C442"/>
      <c r="D442"/>
      <c r="E442"/>
      <c r="F442" s="40"/>
      <c r="G442" s="40"/>
      <c r="H442" s="40"/>
      <c r="I442" s="40"/>
      <c r="J442" s="40"/>
      <c r="K442" s="40"/>
      <c r="L442" s="47"/>
      <c r="M442" s="48"/>
    </row>
    <row r="443" spans="1:13" s="1" customFormat="1" x14ac:dyDescent="0.25">
      <c r="A443"/>
      <c r="B443"/>
      <c r="C443"/>
      <c r="D443"/>
      <c r="E443"/>
      <c r="F443" s="40"/>
      <c r="G443" s="40"/>
      <c r="H443" s="40"/>
      <c r="I443" s="40"/>
      <c r="J443" s="40"/>
      <c r="K443" s="40"/>
      <c r="L443" s="47"/>
      <c r="M443" s="48"/>
    </row>
    <row r="444" spans="1:13" s="1" customFormat="1" x14ac:dyDescent="0.25">
      <c r="A444"/>
      <c r="B444"/>
      <c r="C444"/>
      <c r="D444"/>
      <c r="E444"/>
      <c r="F444" s="40"/>
      <c r="G444" s="40"/>
      <c r="H444" s="40"/>
      <c r="I444" s="40"/>
      <c r="J444" s="40"/>
      <c r="K444" s="40"/>
      <c r="L444" s="47"/>
      <c r="M444" s="48"/>
    </row>
    <row r="445" spans="1:13" s="1" customFormat="1" x14ac:dyDescent="0.25">
      <c r="A445"/>
      <c r="B445"/>
      <c r="C445"/>
      <c r="D445"/>
      <c r="E445"/>
      <c r="F445" s="40"/>
      <c r="G445" s="40"/>
      <c r="H445" s="40"/>
      <c r="I445" s="40"/>
      <c r="J445" s="40"/>
      <c r="K445" s="40"/>
      <c r="L445" s="47"/>
      <c r="M445" s="48"/>
    </row>
    <row r="446" spans="1:13" s="1" customFormat="1" x14ac:dyDescent="0.25">
      <c r="A446"/>
      <c r="B446"/>
      <c r="C446"/>
      <c r="D446"/>
      <c r="E446"/>
      <c r="F446" s="40"/>
      <c r="G446" s="40"/>
      <c r="H446" s="40"/>
      <c r="I446" s="40"/>
      <c r="J446" s="40"/>
      <c r="K446" s="40"/>
      <c r="L446" s="47"/>
      <c r="M446" s="48"/>
    </row>
    <row r="447" spans="1:13" s="1" customFormat="1" x14ac:dyDescent="0.25">
      <c r="A447"/>
      <c r="B447"/>
      <c r="C447"/>
      <c r="D447"/>
      <c r="E447"/>
      <c r="F447" s="40"/>
      <c r="G447" s="40"/>
      <c r="H447" s="40"/>
      <c r="I447" s="40"/>
      <c r="J447" s="40"/>
      <c r="K447" s="40"/>
      <c r="L447" s="47"/>
      <c r="M447" s="48"/>
    </row>
    <row r="448" spans="1:13" s="1" customFormat="1" x14ac:dyDescent="0.25">
      <c r="A448"/>
      <c r="B448"/>
      <c r="C448"/>
      <c r="D448"/>
      <c r="E448"/>
      <c r="F448" s="40"/>
      <c r="G448" s="40"/>
      <c r="H448" s="40"/>
      <c r="I448" s="40"/>
      <c r="J448" s="40"/>
      <c r="K448" s="40"/>
      <c r="L448" s="47"/>
      <c r="M448" s="48"/>
    </row>
    <row r="449" spans="1:13" s="1" customFormat="1" x14ac:dyDescent="0.25">
      <c r="A449"/>
      <c r="B449"/>
      <c r="C449"/>
      <c r="D449"/>
      <c r="E449"/>
      <c r="F449" s="40"/>
      <c r="G449" s="40"/>
      <c r="H449" s="40"/>
      <c r="I449" s="40"/>
      <c r="J449" s="40"/>
      <c r="K449" s="40"/>
      <c r="L449" s="47"/>
      <c r="M449" s="48"/>
    </row>
    <row r="450" spans="1:13" s="1" customFormat="1" x14ac:dyDescent="0.25">
      <c r="A450"/>
      <c r="B450"/>
      <c r="C450"/>
      <c r="D450"/>
      <c r="E450"/>
      <c r="F450" s="40"/>
      <c r="G450" s="40"/>
      <c r="H450" s="40"/>
      <c r="I450" s="40"/>
      <c r="J450" s="40"/>
      <c r="K450" s="40"/>
      <c r="L450" s="47"/>
      <c r="M450" s="48"/>
    </row>
    <row r="451" spans="1:13" s="1" customFormat="1" x14ac:dyDescent="0.25">
      <c r="A451"/>
      <c r="B451"/>
      <c r="C451"/>
      <c r="D451"/>
      <c r="E451"/>
      <c r="F451" s="40"/>
      <c r="G451" s="40"/>
      <c r="H451" s="40"/>
      <c r="I451" s="40"/>
      <c r="J451" s="40"/>
      <c r="K451" s="40"/>
      <c r="L451" s="47"/>
      <c r="M451" s="48"/>
    </row>
    <row r="452" spans="1:13" s="1" customFormat="1" x14ac:dyDescent="0.25">
      <c r="A452"/>
      <c r="B452"/>
      <c r="C452"/>
      <c r="D452"/>
      <c r="E452"/>
      <c r="F452" s="40"/>
      <c r="G452" s="40"/>
      <c r="H452" s="40"/>
      <c r="I452" s="40"/>
      <c r="J452" s="40"/>
      <c r="K452" s="40"/>
      <c r="L452" s="47"/>
      <c r="M452" s="48"/>
    </row>
    <row r="453" spans="1:13" s="1" customFormat="1" x14ac:dyDescent="0.25">
      <c r="A453"/>
      <c r="B453"/>
      <c r="C453"/>
      <c r="D453"/>
      <c r="E453"/>
      <c r="F453" s="40"/>
      <c r="G453" s="40"/>
      <c r="H453" s="40"/>
      <c r="I453" s="40"/>
      <c r="J453" s="40"/>
      <c r="K453" s="40"/>
      <c r="L453" s="47"/>
      <c r="M453" s="48"/>
    </row>
    <row r="454" spans="1:13" s="1" customFormat="1" x14ac:dyDescent="0.25">
      <c r="A454"/>
      <c r="B454"/>
      <c r="C454"/>
      <c r="D454"/>
      <c r="E454"/>
      <c r="F454" s="40"/>
      <c r="G454" s="40"/>
      <c r="H454" s="40"/>
      <c r="I454" s="40"/>
      <c r="J454" s="40"/>
      <c r="K454" s="40"/>
      <c r="L454" s="47"/>
      <c r="M454" s="48"/>
    </row>
    <row r="455" spans="1:13" s="1" customFormat="1" x14ac:dyDescent="0.25">
      <c r="A455"/>
      <c r="B455"/>
      <c r="C455"/>
      <c r="D455"/>
      <c r="E455"/>
      <c r="F455" s="40"/>
      <c r="G455" s="40"/>
      <c r="H455" s="40"/>
      <c r="I455" s="40"/>
      <c r="J455" s="40"/>
      <c r="K455" s="40"/>
      <c r="L455" s="47"/>
      <c r="M455" s="48"/>
    </row>
    <row r="456" spans="1:13" s="1" customFormat="1" x14ac:dyDescent="0.25">
      <c r="A456"/>
      <c r="B456"/>
      <c r="C456"/>
      <c r="D456"/>
      <c r="E456"/>
      <c r="F456" s="40"/>
      <c r="G456" s="40"/>
      <c r="H456" s="40"/>
      <c r="I456" s="40"/>
      <c r="J456" s="40"/>
      <c r="K456" s="40"/>
      <c r="L456" s="47"/>
      <c r="M456" s="48"/>
    </row>
    <row r="457" spans="1:13" s="1" customFormat="1" x14ac:dyDescent="0.25">
      <c r="A457"/>
      <c r="B457"/>
      <c r="C457"/>
      <c r="D457"/>
      <c r="E457"/>
      <c r="F457" s="40"/>
      <c r="G457" s="40"/>
      <c r="H457" s="40"/>
      <c r="I457" s="40"/>
      <c r="J457" s="40"/>
      <c r="K457" s="40"/>
      <c r="L457" s="47"/>
      <c r="M457" s="48"/>
    </row>
    <row r="458" spans="1:13" s="1" customFormat="1" x14ac:dyDescent="0.25">
      <c r="A458"/>
      <c r="B458"/>
      <c r="C458"/>
      <c r="D458"/>
      <c r="E458"/>
      <c r="F458" s="40"/>
      <c r="G458" s="40"/>
      <c r="H458" s="40"/>
      <c r="I458" s="40"/>
      <c r="J458" s="40"/>
      <c r="K458" s="40"/>
      <c r="L458" s="47"/>
      <c r="M458" s="48"/>
    </row>
    <row r="459" spans="1:13" s="1" customFormat="1" x14ac:dyDescent="0.25">
      <c r="A459"/>
      <c r="B459"/>
      <c r="C459"/>
      <c r="D459"/>
      <c r="E459"/>
      <c r="F459" s="40"/>
      <c r="G459" s="40"/>
      <c r="H459" s="40"/>
      <c r="I459" s="40"/>
      <c r="J459" s="40"/>
      <c r="K459" s="40"/>
      <c r="L459" s="47"/>
      <c r="M459" s="48"/>
    </row>
    <row r="460" spans="1:13" s="1" customFormat="1" x14ac:dyDescent="0.25">
      <c r="A460"/>
      <c r="B460"/>
      <c r="C460"/>
      <c r="D460"/>
      <c r="E460"/>
      <c r="F460" s="40"/>
      <c r="G460" s="40"/>
      <c r="H460" s="40"/>
      <c r="I460" s="40"/>
      <c r="J460" s="40"/>
      <c r="K460" s="40"/>
      <c r="L460" s="47"/>
      <c r="M460" s="48"/>
    </row>
    <row r="461" spans="1:13" s="1" customFormat="1" x14ac:dyDescent="0.25">
      <c r="A461"/>
      <c r="B461"/>
      <c r="C461"/>
      <c r="D461"/>
      <c r="E461"/>
      <c r="F461" s="40"/>
      <c r="G461" s="40"/>
      <c r="H461" s="40"/>
      <c r="I461" s="40"/>
      <c r="J461" s="40"/>
      <c r="K461" s="40"/>
      <c r="L461" s="47"/>
      <c r="M461" s="48"/>
    </row>
    <row r="462" spans="1:13" s="1" customFormat="1" x14ac:dyDescent="0.25">
      <c r="A462"/>
      <c r="B462"/>
      <c r="C462"/>
      <c r="D462"/>
      <c r="E462"/>
      <c r="F462" s="40"/>
      <c r="G462" s="40"/>
      <c r="H462" s="40"/>
      <c r="I462" s="40"/>
      <c r="J462" s="40"/>
      <c r="K462" s="40"/>
      <c r="L462" s="47"/>
      <c r="M462" s="48"/>
    </row>
    <row r="463" spans="1:13" s="1" customFormat="1" x14ac:dyDescent="0.25">
      <c r="A463"/>
      <c r="B463"/>
      <c r="C463"/>
      <c r="D463"/>
      <c r="E463"/>
      <c r="F463" s="40"/>
      <c r="G463" s="40"/>
      <c r="H463" s="40"/>
      <c r="I463" s="40"/>
      <c r="J463" s="40"/>
      <c r="K463" s="40"/>
      <c r="L463" s="47"/>
      <c r="M463" s="48"/>
    </row>
    <row r="464" spans="1:13" s="1" customFormat="1" x14ac:dyDescent="0.25">
      <c r="A464"/>
      <c r="B464"/>
      <c r="C464"/>
      <c r="D464"/>
      <c r="E464"/>
      <c r="F464" s="40"/>
      <c r="G464" s="40"/>
      <c r="H464" s="40"/>
      <c r="I464" s="40"/>
      <c r="J464" s="40"/>
      <c r="K464" s="40"/>
      <c r="L464" s="47"/>
      <c r="M464" s="48"/>
    </row>
    <row r="465" spans="1:28" s="1" customFormat="1" x14ac:dyDescent="0.25">
      <c r="A465"/>
      <c r="B465"/>
      <c r="C465"/>
      <c r="D465"/>
      <c r="E465"/>
      <c r="F465" s="40"/>
      <c r="G465" s="40"/>
      <c r="H465" s="40"/>
      <c r="I465" s="40"/>
      <c r="J465" s="40"/>
      <c r="K465" s="40"/>
      <c r="L465" s="47"/>
      <c r="M465" s="48"/>
      <c r="AB465"/>
    </row>
    <row r="466" spans="1:28" s="1" customFormat="1" x14ac:dyDescent="0.25">
      <c r="A466"/>
      <c r="B466"/>
      <c r="C466"/>
      <c r="D466"/>
      <c r="E466"/>
      <c r="F466" s="40"/>
      <c r="G466" s="40"/>
      <c r="H466" s="40"/>
      <c r="I466" s="40"/>
      <c r="J466" s="40"/>
      <c r="K466" s="40"/>
      <c r="L466" s="47"/>
      <c r="M466" s="48"/>
      <c r="AB466"/>
    </row>
    <row r="467" spans="1:28" s="1" customFormat="1" x14ac:dyDescent="0.25">
      <c r="A467"/>
      <c r="B467"/>
      <c r="C467"/>
      <c r="D467"/>
      <c r="E467"/>
      <c r="F467" s="40"/>
      <c r="G467" s="40"/>
      <c r="H467" s="40"/>
      <c r="I467" s="40"/>
      <c r="J467" s="40"/>
      <c r="K467" s="40"/>
      <c r="L467" s="47"/>
      <c r="M467" s="48"/>
      <c r="AB467"/>
    </row>
    <row r="468" spans="1:28" s="1" customFormat="1" x14ac:dyDescent="0.25">
      <c r="A468"/>
      <c r="B468"/>
      <c r="C468"/>
      <c r="D468"/>
      <c r="E468"/>
      <c r="F468" s="40"/>
      <c r="G468" s="40"/>
      <c r="H468" s="40"/>
      <c r="I468" s="40"/>
      <c r="J468" s="40"/>
      <c r="K468" s="40"/>
      <c r="L468" s="47"/>
      <c r="M468" s="48"/>
      <c r="P468"/>
      <c r="Q468"/>
      <c r="R468"/>
      <c r="S468"/>
      <c r="T468"/>
      <c r="U468"/>
      <c r="V468"/>
      <c r="AB468"/>
    </row>
    <row r="469" spans="1:28" s="1" customFormat="1" x14ac:dyDescent="0.25">
      <c r="A469"/>
      <c r="B469"/>
      <c r="C469"/>
      <c r="D469"/>
      <c r="E469"/>
      <c r="F469" s="40"/>
      <c r="G469" s="40"/>
      <c r="H469" s="40"/>
      <c r="I469" s="40"/>
      <c r="J469" s="40"/>
      <c r="K469" s="40"/>
      <c r="L469" s="47"/>
      <c r="M469" s="48"/>
      <c r="P469"/>
      <c r="Q469"/>
      <c r="R469"/>
      <c r="S469"/>
      <c r="T469"/>
      <c r="U469"/>
      <c r="V469"/>
      <c r="AB469"/>
    </row>
    <row r="470" spans="1:28" s="1" customFormat="1" x14ac:dyDescent="0.25">
      <c r="A470"/>
      <c r="B470"/>
      <c r="C470"/>
      <c r="D470"/>
      <c r="E470"/>
      <c r="F470" s="40"/>
      <c r="G470" s="40"/>
      <c r="H470" s="40"/>
      <c r="I470" s="40"/>
      <c r="J470" s="40"/>
      <c r="K470" s="40"/>
      <c r="L470" s="47"/>
      <c r="M470" s="48"/>
      <c r="P470"/>
      <c r="Q470"/>
      <c r="R470"/>
      <c r="S470"/>
      <c r="T470"/>
      <c r="U470"/>
      <c r="V470"/>
      <c r="AB470"/>
    </row>
    <row r="471" spans="1:28" s="1" customFormat="1" x14ac:dyDescent="0.25">
      <c r="A471"/>
      <c r="B471"/>
      <c r="C471"/>
      <c r="D471"/>
      <c r="E471"/>
      <c r="F471" s="40"/>
      <c r="G471" s="40"/>
      <c r="H471" s="40"/>
      <c r="I471" s="40"/>
      <c r="J471" s="40"/>
      <c r="K471" s="40"/>
      <c r="L471" s="47"/>
      <c r="M471" s="48"/>
      <c r="P471"/>
      <c r="Q471"/>
      <c r="R471"/>
      <c r="S471"/>
      <c r="T471"/>
      <c r="U471"/>
      <c r="V471"/>
      <c r="AB471"/>
    </row>
    <row r="472" spans="1:28" s="1" customFormat="1" x14ac:dyDescent="0.25">
      <c r="A472"/>
      <c r="B472"/>
      <c r="C472"/>
      <c r="D472"/>
      <c r="E472"/>
      <c r="F472" s="40"/>
      <c r="G472" s="40"/>
      <c r="H472" s="40"/>
      <c r="I472" s="40"/>
      <c r="J472" s="40"/>
      <c r="K472" s="40"/>
      <c r="L472" s="47"/>
      <c r="M472" s="48"/>
      <c r="P472"/>
      <c r="Q472"/>
      <c r="R472"/>
      <c r="S472"/>
      <c r="T472"/>
      <c r="U472"/>
      <c r="V472"/>
      <c r="AB472"/>
    </row>
  </sheetData>
  <autoFilter ref="A5:N165" xr:uid="{916F6163-65BA-454B-BDE9-2EB50C35F9D7}">
    <filterColumn colId="2" showButton="0"/>
  </autoFilter>
  <mergeCells count="19">
    <mergeCell ref="B1:M1"/>
    <mergeCell ref="B2:D2"/>
    <mergeCell ref="E2:J2"/>
    <mergeCell ref="L2:M2"/>
    <mergeCell ref="C3:M3"/>
    <mergeCell ref="A46:A85"/>
    <mergeCell ref="A86:A125"/>
    <mergeCell ref="A126:A165"/>
    <mergeCell ref="P24:U24"/>
    <mergeCell ref="C4:M4"/>
    <mergeCell ref="C5:D5"/>
    <mergeCell ref="P5:U5"/>
    <mergeCell ref="AD5:AE5"/>
    <mergeCell ref="A6:A45"/>
    <mergeCell ref="AD6:AE6"/>
    <mergeCell ref="P9:U9"/>
    <mergeCell ref="P13:U13"/>
    <mergeCell ref="P20:U20"/>
    <mergeCell ref="P28:U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B72AE-3095-428E-A65C-2A2E74709B71}">
  <sheetPr>
    <tabColor theme="7" tint="0.39997558519241921"/>
  </sheetPr>
  <dimension ref="A1:O21"/>
  <sheetViews>
    <sheetView zoomScale="92" workbookViewId="0">
      <selection activeCell="B11" sqref="B11:E11"/>
    </sheetView>
  </sheetViews>
  <sheetFormatPr baseColWidth="10" defaultColWidth="11.42578125" defaultRowHeight="15" x14ac:dyDescent="0.25"/>
  <cols>
    <col min="1" max="1" width="12.42578125" bestFit="1" customWidth="1"/>
    <col min="2" max="5" width="17" customWidth="1"/>
    <col min="6" max="6" width="10" bestFit="1" customWidth="1"/>
    <col min="7" max="7" width="12.5703125" customWidth="1"/>
    <col min="9" max="9" width="17.42578125" bestFit="1" customWidth="1"/>
    <col min="12" max="12" width="12.85546875" bestFit="1" customWidth="1"/>
  </cols>
  <sheetData>
    <row r="1" spans="1:15" x14ac:dyDescent="0.25">
      <c r="B1" s="185" t="s">
        <v>36</v>
      </c>
      <c r="C1" s="185"/>
      <c r="D1" s="185"/>
      <c r="E1" s="185"/>
      <c r="F1" s="183" t="s">
        <v>37</v>
      </c>
      <c r="G1" s="183" t="s">
        <v>38</v>
      </c>
    </row>
    <row r="2" spans="1:15" ht="30.75" thickBot="1" x14ac:dyDescent="0.3">
      <c r="B2" s="56" t="s">
        <v>48</v>
      </c>
      <c r="C2" s="56" t="s">
        <v>49</v>
      </c>
      <c r="D2" s="56" t="s">
        <v>50</v>
      </c>
      <c r="E2" s="56" t="s">
        <v>51</v>
      </c>
      <c r="F2" s="184"/>
      <c r="G2" s="184"/>
    </row>
    <row r="3" spans="1:15" x14ac:dyDescent="0.25">
      <c r="A3" s="186">
        <v>45916</v>
      </c>
      <c r="B3" s="34" t="s">
        <v>56</v>
      </c>
      <c r="C3" s="34">
        <v>7</v>
      </c>
      <c r="D3" s="34">
        <v>0</v>
      </c>
      <c r="E3" s="57">
        <v>10</v>
      </c>
      <c r="F3" s="177">
        <f>+SUM(E3:E5)</f>
        <v>28</v>
      </c>
      <c r="G3" s="180">
        <f>+SUM(F3:F14)</f>
        <v>99</v>
      </c>
    </row>
    <row r="4" spans="1:15" x14ac:dyDescent="0.25">
      <c r="A4" s="187"/>
      <c r="B4" s="64" t="s">
        <v>57</v>
      </c>
      <c r="C4" s="64">
        <v>6</v>
      </c>
      <c r="D4" s="64">
        <v>1</v>
      </c>
      <c r="E4" s="58">
        <v>8</v>
      </c>
      <c r="F4" s="178"/>
      <c r="G4" s="181"/>
    </row>
    <row r="5" spans="1:15" ht="15.75" thickBot="1" x14ac:dyDescent="0.3">
      <c r="A5" s="188"/>
      <c r="B5" s="68" t="s">
        <v>58</v>
      </c>
      <c r="C5" s="68">
        <v>0</v>
      </c>
      <c r="D5" s="68">
        <v>0</v>
      </c>
      <c r="E5" s="58">
        <v>10</v>
      </c>
      <c r="F5" s="179"/>
      <c r="G5" s="181"/>
      <c r="I5" s="50" t="s">
        <v>40</v>
      </c>
      <c r="J5" s="5">
        <f>+E3+E4+E6+E7+E9+E10+E12+E13</f>
        <v>61</v>
      </c>
    </row>
    <row r="6" spans="1:15" x14ac:dyDescent="0.25">
      <c r="A6" s="186">
        <v>45929</v>
      </c>
      <c r="B6" s="34" t="s">
        <v>57</v>
      </c>
      <c r="C6" s="34">
        <v>9</v>
      </c>
      <c r="D6" s="34">
        <v>3</v>
      </c>
      <c r="E6" s="57">
        <v>9</v>
      </c>
      <c r="F6" s="177">
        <f>+SUM(E6:E8)</f>
        <v>29</v>
      </c>
      <c r="G6" s="181"/>
      <c r="O6" s="51"/>
    </row>
    <row r="7" spans="1:15" x14ac:dyDescent="0.25">
      <c r="A7" s="187"/>
      <c r="B7" s="64" t="s">
        <v>42</v>
      </c>
      <c r="C7" s="64">
        <v>5</v>
      </c>
      <c r="D7" s="64">
        <v>0</v>
      </c>
      <c r="E7" s="58">
        <v>9</v>
      </c>
      <c r="F7" s="178"/>
      <c r="G7" s="181"/>
      <c r="I7" s="50" t="s">
        <v>41</v>
      </c>
      <c r="J7" s="5">
        <f>+E5+E8+E11+E14</f>
        <v>38</v>
      </c>
      <c r="O7" s="51"/>
    </row>
    <row r="8" spans="1:15" ht="15.75" thickBot="1" x14ac:dyDescent="0.3">
      <c r="A8" s="188"/>
      <c r="B8" s="68" t="s">
        <v>58</v>
      </c>
      <c r="C8" s="68">
        <v>0</v>
      </c>
      <c r="D8" s="68">
        <v>0</v>
      </c>
      <c r="E8" s="58">
        <v>11</v>
      </c>
      <c r="F8" s="179"/>
      <c r="G8" s="181"/>
      <c r="O8" s="51"/>
    </row>
    <row r="9" spans="1:15" x14ac:dyDescent="0.25">
      <c r="A9" s="186">
        <v>45930</v>
      </c>
      <c r="B9" s="69" t="s">
        <v>39</v>
      </c>
      <c r="C9" s="69">
        <v>4</v>
      </c>
      <c r="D9" s="69">
        <v>0</v>
      </c>
      <c r="E9" s="57">
        <v>6</v>
      </c>
      <c r="F9" s="177">
        <f>+SUM(E9:E11)</f>
        <v>18</v>
      </c>
      <c r="G9" s="181"/>
      <c r="I9" s="50" t="s">
        <v>55</v>
      </c>
      <c r="J9" s="5">
        <f>+J5+J7</f>
        <v>99</v>
      </c>
    </row>
    <row r="10" spans="1:15" x14ac:dyDescent="0.25">
      <c r="A10" s="187"/>
      <c r="B10" s="68" t="s">
        <v>59</v>
      </c>
      <c r="C10" s="68">
        <v>4</v>
      </c>
      <c r="D10" s="68">
        <v>0</v>
      </c>
      <c r="E10" s="58">
        <v>5</v>
      </c>
      <c r="F10" s="178"/>
      <c r="G10" s="181"/>
    </row>
    <row r="11" spans="1:15" ht="30.75" thickBot="1" x14ac:dyDescent="0.3">
      <c r="A11" s="188"/>
      <c r="B11" s="142" t="s">
        <v>58</v>
      </c>
      <c r="C11" s="142">
        <v>0</v>
      </c>
      <c r="D11" s="142">
        <v>0</v>
      </c>
      <c r="E11" s="58">
        <v>7</v>
      </c>
      <c r="F11" s="179"/>
      <c r="G11" s="181"/>
      <c r="I11" s="143" t="s">
        <v>141</v>
      </c>
      <c r="J11" s="6">
        <f>+ROUNDUP(J9/4,0)</f>
        <v>25</v>
      </c>
    </row>
    <row r="12" spans="1:15" x14ac:dyDescent="0.25">
      <c r="A12" s="186">
        <v>45931</v>
      </c>
      <c r="B12" s="69" t="s">
        <v>57</v>
      </c>
      <c r="C12" s="69">
        <v>4</v>
      </c>
      <c r="D12" s="69">
        <v>1</v>
      </c>
      <c r="E12" s="57">
        <v>7</v>
      </c>
      <c r="F12" s="177">
        <f>+SUM(E12:E14)</f>
        <v>24</v>
      </c>
      <c r="G12" s="181"/>
      <c r="I12" s="144"/>
    </row>
    <row r="13" spans="1:15" ht="30" x14ac:dyDescent="0.25">
      <c r="A13" s="187"/>
      <c r="B13" s="68" t="s">
        <v>60</v>
      </c>
      <c r="C13" s="68">
        <v>5</v>
      </c>
      <c r="D13" s="68">
        <v>0</v>
      </c>
      <c r="E13" s="58">
        <v>7</v>
      </c>
      <c r="F13" s="178"/>
      <c r="G13" s="181"/>
      <c r="I13" s="143" t="s">
        <v>142</v>
      </c>
      <c r="J13" s="6">
        <f>+J11*22</f>
        <v>550</v>
      </c>
    </row>
    <row r="14" spans="1:15" ht="15.75" thickBot="1" x14ac:dyDescent="0.3">
      <c r="A14" s="188"/>
      <c r="B14" s="68" t="s">
        <v>58</v>
      </c>
      <c r="C14" s="68">
        <v>0</v>
      </c>
      <c r="D14" s="68">
        <v>0</v>
      </c>
      <c r="E14" s="58">
        <v>10</v>
      </c>
      <c r="F14" s="179"/>
      <c r="G14" s="182"/>
    </row>
    <row r="16" spans="1:15" ht="45" x14ac:dyDescent="0.25">
      <c r="C16" s="59" t="s">
        <v>52</v>
      </c>
      <c r="D16" s="59" t="s">
        <v>53</v>
      </c>
      <c r="H16">
        <f>+G3/4</f>
        <v>24.75</v>
      </c>
    </row>
    <row r="17" spans="3:6" x14ac:dyDescent="0.25">
      <c r="C17" s="60">
        <f>+SUM(C3:C14)/G3</f>
        <v>0.44444444444444442</v>
      </c>
      <c r="D17" s="60">
        <f>+SUM(D3:D14)/$G$3</f>
        <v>5.0505050505050504E-2</v>
      </c>
      <c r="F17" s="49"/>
    </row>
    <row r="21" spans="3:6" x14ac:dyDescent="0.25">
      <c r="F21" s="51"/>
    </row>
  </sheetData>
  <mergeCells count="12">
    <mergeCell ref="B1:E1"/>
    <mergeCell ref="A3:A5"/>
    <mergeCell ref="A6:A8"/>
    <mergeCell ref="A9:A11"/>
    <mergeCell ref="A12:A14"/>
    <mergeCell ref="F9:F11"/>
    <mergeCell ref="F12:F14"/>
    <mergeCell ref="G3:G14"/>
    <mergeCell ref="F1:F2"/>
    <mergeCell ref="G1:G2"/>
    <mergeCell ref="F3:F5"/>
    <mergeCell ref="F6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CAJERA ADMIN_3</vt:lpstr>
      <vt:lpstr>MOSTRADOR</vt:lpstr>
      <vt:lpstr>AUX_EST_1</vt:lpstr>
      <vt:lpstr>AUX_EST_2</vt:lpstr>
      <vt:lpstr>TOTAL ALMUERZOS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CUADROS</dc:creator>
  <cp:lastModifiedBy>JULIAN CUADROS</cp:lastModifiedBy>
  <dcterms:created xsi:type="dcterms:W3CDTF">2025-08-12T00:51:22Z</dcterms:created>
  <dcterms:modified xsi:type="dcterms:W3CDTF">2026-01-11T15:43:09Z</dcterms:modified>
</cp:coreProperties>
</file>